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jove-my.sharepoint.com/personal/viszwapriya_dharmaprakash_jove_com/Documents/Desktop/My task/124) 71908 PPR/For finalization/Supplementary Coding File 1/"/>
    </mc:Choice>
  </mc:AlternateContent>
  <xr:revisionPtr revIDLastSave="2" documentId="11_35117674A3C65ADBFAF00125C328F2A11F397D3B" xr6:coauthVersionLast="47" xr6:coauthVersionMax="47" xr10:uidLastSave="{0700D904-0A83-4D40-B3AF-6C776514DB17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9" i="1" l="1"/>
  <c r="Q149" i="1" s="1"/>
  <c r="T149" i="1" s="1"/>
  <c r="U149" i="1" s="1"/>
  <c r="N149" i="1"/>
  <c r="E149" i="1"/>
  <c r="F149" i="1" s="1"/>
  <c r="I149" i="1" s="1"/>
  <c r="J149" i="1" s="1"/>
  <c r="C149" i="1"/>
  <c r="P146" i="1"/>
  <c r="N146" i="1"/>
  <c r="Q146" i="1" s="1"/>
  <c r="T146" i="1" s="1"/>
  <c r="U146" i="1" s="1"/>
  <c r="F146" i="1"/>
  <c r="I146" i="1" s="1"/>
  <c r="J146" i="1" s="1"/>
  <c r="E146" i="1"/>
  <c r="C146" i="1"/>
  <c r="P143" i="1"/>
  <c r="N143" i="1"/>
  <c r="Q143" i="1" s="1"/>
  <c r="T143" i="1" s="1"/>
  <c r="U143" i="1" s="1"/>
  <c r="E143" i="1"/>
  <c r="F143" i="1" s="1"/>
  <c r="I143" i="1" s="1"/>
  <c r="J143" i="1" s="1"/>
  <c r="C143" i="1"/>
  <c r="P140" i="1"/>
  <c r="Q140" i="1" s="1"/>
  <c r="T140" i="1" s="1"/>
  <c r="U140" i="1" s="1"/>
  <c r="N140" i="1"/>
  <c r="E140" i="1"/>
  <c r="F140" i="1" s="1"/>
  <c r="I140" i="1" s="1"/>
  <c r="J140" i="1" s="1"/>
  <c r="C140" i="1"/>
  <c r="Q137" i="1"/>
  <c r="T137" i="1" s="1"/>
  <c r="U137" i="1" s="1"/>
  <c r="P137" i="1"/>
  <c r="N137" i="1"/>
  <c r="E137" i="1"/>
  <c r="F137" i="1" s="1"/>
  <c r="I137" i="1" s="1"/>
  <c r="J137" i="1" s="1"/>
  <c r="C137" i="1"/>
  <c r="Q134" i="1"/>
  <c r="T134" i="1" s="1"/>
  <c r="U134" i="1" s="1"/>
  <c r="P134" i="1"/>
  <c r="N134" i="1"/>
  <c r="E134" i="1"/>
  <c r="F134" i="1" s="1"/>
  <c r="I134" i="1" s="1"/>
  <c r="J134" i="1" s="1"/>
  <c r="C134" i="1"/>
  <c r="P131" i="1"/>
  <c r="N131" i="1"/>
  <c r="Q131" i="1" s="1"/>
  <c r="T131" i="1" s="1"/>
  <c r="U131" i="1" s="1"/>
  <c r="E131" i="1"/>
  <c r="F131" i="1" s="1"/>
  <c r="I131" i="1" s="1"/>
  <c r="J131" i="1" s="1"/>
  <c r="C131" i="1"/>
  <c r="P128" i="1"/>
  <c r="Q128" i="1" s="1"/>
  <c r="T128" i="1" s="1"/>
  <c r="U128" i="1" s="1"/>
  <c r="N128" i="1"/>
  <c r="E128" i="1"/>
  <c r="F128" i="1" s="1"/>
  <c r="I128" i="1" s="1"/>
  <c r="J128" i="1" s="1"/>
  <c r="C128" i="1"/>
  <c r="Q125" i="1"/>
  <c r="T125" i="1" s="1"/>
  <c r="U125" i="1" s="1"/>
  <c r="P125" i="1"/>
  <c r="N125" i="1"/>
  <c r="E125" i="1"/>
  <c r="F125" i="1" s="1"/>
  <c r="I125" i="1" s="1"/>
  <c r="J125" i="1" s="1"/>
  <c r="C125" i="1"/>
  <c r="Q122" i="1"/>
  <c r="T122" i="1" s="1"/>
  <c r="U122" i="1" s="1"/>
  <c r="P122" i="1"/>
  <c r="N122" i="1"/>
  <c r="E122" i="1"/>
  <c r="F122" i="1" s="1"/>
  <c r="I122" i="1" s="1"/>
  <c r="J122" i="1" s="1"/>
  <c r="C122" i="1"/>
  <c r="P119" i="1"/>
  <c r="N119" i="1"/>
  <c r="Q119" i="1" s="1"/>
  <c r="T119" i="1" s="1"/>
  <c r="U119" i="1" s="1"/>
  <c r="E119" i="1"/>
  <c r="F119" i="1" s="1"/>
  <c r="I119" i="1" s="1"/>
  <c r="J119" i="1" s="1"/>
  <c r="C119" i="1"/>
  <c r="P116" i="1"/>
  <c r="Q116" i="1" s="1"/>
  <c r="T116" i="1" s="1"/>
  <c r="U116" i="1" s="1"/>
  <c r="N116" i="1"/>
  <c r="E116" i="1"/>
  <c r="F116" i="1" s="1"/>
  <c r="I116" i="1" s="1"/>
  <c r="J116" i="1" s="1"/>
  <c r="C116" i="1"/>
  <c r="Q113" i="1"/>
  <c r="T113" i="1" s="1"/>
  <c r="U113" i="1" s="1"/>
  <c r="P113" i="1"/>
  <c r="N113" i="1"/>
  <c r="E113" i="1"/>
  <c r="F113" i="1" s="1"/>
  <c r="I113" i="1" s="1"/>
  <c r="J113" i="1" s="1"/>
  <c r="C113" i="1"/>
  <c r="Q110" i="1"/>
  <c r="T110" i="1" s="1"/>
  <c r="U110" i="1" s="1"/>
  <c r="P110" i="1"/>
  <c r="N110" i="1"/>
  <c r="E110" i="1"/>
  <c r="F110" i="1" s="1"/>
  <c r="I110" i="1" s="1"/>
  <c r="J110" i="1" s="1"/>
  <c r="C110" i="1"/>
  <c r="P107" i="1"/>
  <c r="N107" i="1"/>
  <c r="Q107" i="1" s="1"/>
  <c r="T107" i="1" s="1"/>
  <c r="U107" i="1" s="1"/>
  <c r="E107" i="1"/>
  <c r="F107" i="1" s="1"/>
  <c r="I107" i="1" s="1"/>
  <c r="J107" i="1" s="1"/>
  <c r="C107" i="1"/>
  <c r="P104" i="1"/>
  <c r="Q104" i="1" s="1"/>
  <c r="T104" i="1" s="1"/>
  <c r="U104" i="1" s="1"/>
  <c r="N104" i="1"/>
  <c r="E104" i="1"/>
  <c r="F104" i="1" s="1"/>
  <c r="I104" i="1" s="1"/>
  <c r="J104" i="1" s="1"/>
  <c r="C104" i="1"/>
  <c r="Q101" i="1"/>
  <c r="T101" i="1" s="1"/>
  <c r="U101" i="1" s="1"/>
  <c r="P101" i="1"/>
  <c r="N101" i="1"/>
  <c r="E101" i="1"/>
  <c r="F101" i="1" s="1"/>
  <c r="I101" i="1" s="1"/>
  <c r="J101" i="1" s="1"/>
  <c r="C101" i="1"/>
  <c r="Q98" i="1"/>
  <c r="T98" i="1" s="1"/>
  <c r="U98" i="1" s="1"/>
  <c r="P98" i="1"/>
  <c r="N98" i="1"/>
  <c r="E98" i="1"/>
  <c r="F98" i="1" s="1"/>
  <c r="I98" i="1" s="1"/>
  <c r="J98" i="1" s="1"/>
  <c r="C98" i="1"/>
  <c r="P95" i="1"/>
  <c r="N95" i="1"/>
  <c r="Q95" i="1" s="1"/>
  <c r="T95" i="1" s="1"/>
  <c r="U95" i="1" s="1"/>
  <c r="E95" i="1"/>
  <c r="F95" i="1" s="1"/>
  <c r="I95" i="1" s="1"/>
  <c r="J95" i="1" s="1"/>
  <c r="C95" i="1"/>
  <c r="P92" i="1"/>
  <c r="Q92" i="1" s="1"/>
  <c r="T92" i="1" s="1"/>
  <c r="U92" i="1" s="1"/>
  <c r="N92" i="1"/>
  <c r="E92" i="1"/>
  <c r="F92" i="1" s="1"/>
  <c r="I92" i="1" s="1"/>
  <c r="J92" i="1" s="1"/>
  <c r="C92" i="1"/>
  <c r="Q89" i="1"/>
  <c r="T89" i="1" s="1"/>
  <c r="U89" i="1" s="1"/>
  <c r="P89" i="1"/>
  <c r="N89" i="1"/>
  <c r="E89" i="1"/>
  <c r="F89" i="1" s="1"/>
  <c r="I89" i="1" s="1"/>
  <c r="J89" i="1" s="1"/>
  <c r="C89" i="1"/>
  <c r="Q86" i="1"/>
  <c r="T86" i="1" s="1"/>
  <c r="U86" i="1" s="1"/>
  <c r="P86" i="1"/>
  <c r="N86" i="1"/>
  <c r="E86" i="1"/>
  <c r="F86" i="1" s="1"/>
  <c r="I86" i="1" s="1"/>
  <c r="J86" i="1" s="1"/>
  <c r="C86" i="1"/>
  <c r="P83" i="1"/>
  <c r="N83" i="1"/>
  <c r="Q83" i="1" s="1"/>
  <c r="T83" i="1" s="1"/>
  <c r="U83" i="1" s="1"/>
  <c r="E83" i="1"/>
  <c r="F83" i="1" s="1"/>
  <c r="I83" i="1" s="1"/>
  <c r="J83" i="1" s="1"/>
  <c r="C83" i="1"/>
  <c r="P80" i="1"/>
  <c r="Q80" i="1" s="1"/>
  <c r="T80" i="1" s="1"/>
  <c r="U80" i="1" s="1"/>
  <c r="N80" i="1"/>
  <c r="E80" i="1"/>
  <c r="F80" i="1" s="1"/>
  <c r="I80" i="1" s="1"/>
  <c r="J80" i="1" s="1"/>
  <c r="C80" i="1"/>
  <c r="Q77" i="1"/>
  <c r="T77" i="1" s="1"/>
  <c r="U77" i="1" s="1"/>
  <c r="P77" i="1"/>
  <c r="N77" i="1"/>
  <c r="E77" i="1"/>
  <c r="F77" i="1" s="1"/>
  <c r="I77" i="1" s="1"/>
  <c r="J77" i="1" s="1"/>
  <c r="C77" i="1"/>
  <c r="Q74" i="1"/>
  <c r="T74" i="1" s="1"/>
  <c r="U74" i="1" s="1"/>
  <c r="P74" i="1"/>
  <c r="N74" i="1"/>
  <c r="E74" i="1"/>
  <c r="F74" i="1" s="1"/>
  <c r="I74" i="1" s="1"/>
  <c r="J74" i="1" s="1"/>
  <c r="C74" i="1"/>
  <c r="P71" i="1"/>
  <c r="N71" i="1"/>
  <c r="Q71" i="1" s="1"/>
  <c r="T71" i="1" s="1"/>
  <c r="U71" i="1" s="1"/>
  <c r="E71" i="1"/>
  <c r="F71" i="1" s="1"/>
  <c r="I71" i="1" s="1"/>
  <c r="J71" i="1" s="1"/>
  <c r="C71" i="1"/>
  <c r="P68" i="1"/>
  <c r="Q68" i="1" s="1"/>
  <c r="T68" i="1" s="1"/>
  <c r="U68" i="1" s="1"/>
  <c r="N68" i="1"/>
  <c r="E68" i="1"/>
  <c r="F68" i="1" s="1"/>
  <c r="I68" i="1" s="1"/>
  <c r="J68" i="1" s="1"/>
  <c r="C68" i="1"/>
  <c r="Q65" i="1"/>
  <c r="T65" i="1" s="1"/>
  <c r="U65" i="1" s="1"/>
  <c r="P65" i="1"/>
  <c r="N65" i="1"/>
  <c r="E65" i="1"/>
  <c r="F65" i="1" s="1"/>
  <c r="I65" i="1" s="1"/>
  <c r="J65" i="1" s="1"/>
  <c r="C65" i="1"/>
  <c r="Q62" i="1"/>
  <c r="T62" i="1" s="1"/>
  <c r="U62" i="1" s="1"/>
  <c r="P62" i="1"/>
  <c r="N62" i="1"/>
  <c r="E62" i="1"/>
  <c r="F62" i="1" s="1"/>
  <c r="I62" i="1" s="1"/>
  <c r="J62" i="1" s="1"/>
  <c r="C62" i="1"/>
  <c r="P59" i="1"/>
  <c r="N59" i="1"/>
  <c r="Q59" i="1" s="1"/>
  <c r="T59" i="1" s="1"/>
  <c r="U59" i="1" s="1"/>
  <c r="E59" i="1"/>
  <c r="F59" i="1" s="1"/>
  <c r="I59" i="1" s="1"/>
  <c r="J59" i="1" s="1"/>
  <c r="C59" i="1"/>
  <c r="P56" i="1"/>
  <c r="Q56" i="1" s="1"/>
  <c r="T56" i="1" s="1"/>
  <c r="U56" i="1" s="1"/>
  <c r="N56" i="1"/>
  <c r="E56" i="1"/>
  <c r="F56" i="1" s="1"/>
  <c r="I56" i="1" s="1"/>
  <c r="J56" i="1" s="1"/>
  <c r="C56" i="1"/>
  <c r="Q53" i="1"/>
  <c r="T53" i="1" s="1"/>
  <c r="U53" i="1" s="1"/>
  <c r="P53" i="1"/>
  <c r="N53" i="1"/>
  <c r="E53" i="1"/>
  <c r="F53" i="1" s="1"/>
  <c r="I53" i="1" s="1"/>
  <c r="J53" i="1" s="1"/>
  <c r="C53" i="1"/>
  <c r="Q50" i="1"/>
  <c r="T50" i="1" s="1"/>
  <c r="U50" i="1" s="1"/>
  <c r="P50" i="1"/>
  <c r="N50" i="1"/>
  <c r="E50" i="1"/>
  <c r="F50" i="1" s="1"/>
  <c r="I50" i="1" s="1"/>
  <c r="J50" i="1" s="1"/>
  <c r="C50" i="1"/>
  <c r="P47" i="1"/>
  <c r="N47" i="1"/>
  <c r="Q47" i="1" s="1"/>
  <c r="T47" i="1" s="1"/>
  <c r="U47" i="1" s="1"/>
  <c r="E47" i="1"/>
  <c r="F47" i="1" s="1"/>
  <c r="I47" i="1" s="1"/>
  <c r="J47" i="1" s="1"/>
  <c r="C47" i="1"/>
  <c r="P44" i="1"/>
  <c r="Q44" i="1" s="1"/>
  <c r="T44" i="1" s="1"/>
  <c r="U44" i="1" s="1"/>
  <c r="N44" i="1"/>
  <c r="E44" i="1"/>
  <c r="F44" i="1" s="1"/>
  <c r="I44" i="1" s="1"/>
  <c r="J44" i="1" s="1"/>
  <c r="C44" i="1"/>
  <c r="Q41" i="1"/>
  <c r="T41" i="1" s="1"/>
  <c r="U41" i="1" s="1"/>
  <c r="P41" i="1"/>
  <c r="N41" i="1"/>
  <c r="E41" i="1"/>
  <c r="F41" i="1" s="1"/>
  <c r="I41" i="1" s="1"/>
  <c r="J41" i="1" s="1"/>
  <c r="C41" i="1"/>
  <c r="U38" i="1"/>
  <c r="Q38" i="1"/>
  <c r="T38" i="1" s="1"/>
  <c r="P38" i="1"/>
  <c r="N38" i="1"/>
  <c r="E38" i="1"/>
  <c r="F38" i="1" s="1"/>
  <c r="I38" i="1" s="1"/>
  <c r="J38" i="1" s="1"/>
  <c r="C38" i="1"/>
  <c r="P35" i="1"/>
  <c r="N35" i="1"/>
  <c r="Q35" i="1" s="1"/>
  <c r="T35" i="1" s="1"/>
  <c r="U35" i="1" s="1"/>
  <c r="I35" i="1"/>
  <c r="J35" i="1" s="1"/>
  <c r="E35" i="1"/>
  <c r="F35" i="1" s="1"/>
  <c r="C35" i="1"/>
  <c r="P32" i="1"/>
  <c r="N32" i="1"/>
  <c r="E32" i="1"/>
  <c r="F32" i="1" s="1"/>
  <c r="I32" i="1" s="1"/>
  <c r="J32" i="1" s="1"/>
  <c r="C32" i="1"/>
  <c r="Q29" i="1"/>
  <c r="T29" i="1" s="1"/>
  <c r="U29" i="1" s="1"/>
  <c r="P29" i="1"/>
  <c r="N29" i="1"/>
  <c r="E29" i="1"/>
  <c r="F29" i="1" s="1"/>
  <c r="I29" i="1" s="1"/>
  <c r="J29" i="1" s="1"/>
  <c r="C29" i="1"/>
  <c r="U26" i="1"/>
  <c r="Q26" i="1"/>
  <c r="T26" i="1" s="1"/>
  <c r="P26" i="1"/>
  <c r="N26" i="1"/>
  <c r="E26" i="1"/>
  <c r="F26" i="1" s="1"/>
  <c r="I26" i="1" s="1"/>
  <c r="J26" i="1" s="1"/>
  <c r="C26" i="1"/>
  <c r="P23" i="1"/>
  <c r="N23" i="1"/>
  <c r="Q23" i="1" s="1"/>
  <c r="T23" i="1" s="1"/>
  <c r="U23" i="1" s="1"/>
  <c r="I23" i="1"/>
  <c r="J23" i="1" s="1"/>
  <c r="E23" i="1"/>
  <c r="F23" i="1" s="1"/>
  <c r="C23" i="1"/>
  <c r="P20" i="1"/>
  <c r="N20" i="1"/>
  <c r="E20" i="1"/>
  <c r="F20" i="1" s="1"/>
  <c r="I20" i="1" s="1"/>
  <c r="J20" i="1" s="1"/>
  <c r="C20" i="1"/>
  <c r="Q17" i="1"/>
  <c r="T17" i="1" s="1"/>
  <c r="U17" i="1" s="1"/>
  <c r="P17" i="1"/>
  <c r="N17" i="1"/>
  <c r="E17" i="1"/>
  <c r="F17" i="1" s="1"/>
  <c r="I17" i="1" s="1"/>
  <c r="J17" i="1" s="1"/>
  <c r="C17" i="1"/>
  <c r="U14" i="1"/>
  <c r="Q14" i="1"/>
  <c r="T14" i="1" s="1"/>
  <c r="P14" i="1"/>
  <c r="N14" i="1"/>
  <c r="E14" i="1"/>
  <c r="F14" i="1" s="1"/>
  <c r="I14" i="1" s="1"/>
  <c r="J14" i="1" s="1"/>
  <c r="C14" i="1"/>
  <c r="P11" i="1"/>
  <c r="N11" i="1"/>
  <c r="Q11" i="1" s="1"/>
  <c r="T11" i="1" s="1"/>
  <c r="U11" i="1" s="1"/>
  <c r="I11" i="1"/>
  <c r="J11" i="1" s="1"/>
  <c r="E11" i="1"/>
  <c r="F11" i="1" s="1"/>
  <c r="C11" i="1"/>
  <c r="P8" i="1"/>
  <c r="N8" i="1"/>
  <c r="E8" i="1"/>
  <c r="F8" i="1" s="1"/>
  <c r="I8" i="1" s="1"/>
  <c r="J8" i="1" s="1"/>
  <c r="C8" i="1"/>
  <c r="Q5" i="1"/>
  <c r="T5" i="1" s="1"/>
  <c r="U5" i="1" s="1"/>
  <c r="P5" i="1"/>
  <c r="N5" i="1"/>
  <c r="E5" i="1"/>
  <c r="C5" i="1"/>
  <c r="U2" i="1"/>
  <c r="Q2" i="1"/>
  <c r="T2" i="1" s="1"/>
  <c r="P2" i="1"/>
  <c r="N2" i="1"/>
  <c r="E2" i="1"/>
  <c r="F2" i="1" s="1"/>
  <c r="I2" i="1" s="1"/>
  <c r="J2" i="1" s="1"/>
  <c r="C2" i="1"/>
  <c r="Q20" i="1" l="1"/>
  <c r="T20" i="1" s="1"/>
  <c r="U20" i="1" s="1"/>
  <c r="Q8" i="1"/>
  <c r="T8" i="1" s="1"/>
  <c r="U8" i="1" s="1"/>
  <c r="Q32" i="1"/>
  <c r="T32" i="1" s="1"/>
  <c r="U32" i="1" s="1"/>
  <c r="F5" i="1"/>
  <c r="I5" i="1" s="1"/>
  <c r="J5" i="1" s="1"/>
</calcChain>
</file>

<file path=xl/sharedStrings.xml><?xml version="1.0" encoding="utf-8"?>
<sst xmlns="http://schemas.openxmlformats.org/spreadsheetml/2006/main" count="108" uniqueCount="106">
  <si>
    <t>Internal Control</t>
  </si>
  <si>
    <t>Target Gene miR192</t>
  </si>
  <si>
    <t>△CT</t>
  </si>
  <si>
    <t>Relative Expression</t>
  </si>
  <si>
    <t>CA1</t>
  </si>
  <si>
    <t>Normal 1</t>
  </si>
  <si>
    <t>CA2</t>
  </si>
  <si>
    <t>Normal 2</t>
  </si>
  <si>
    <t>Outlier</t>
  </si>
  <si>
    <t>CA3</t>
  </si>
  <si>
    <t>Normal 3</t>
  </si>
  <si>
    <t>CA4</t>
  </si>
  <si>
    <t>Normal 4</t>
  </si>
  <si>
    <t>CA5</t>
  </si>
  <si>
    <t>Normal 5</t>
  </si>
  <si>
    <t>CA6</t>
  </si>
  <si>
    <t>Normal 6</t>
  </si>
  <si>
    <t>CA7</t>
  </si>
  <si>
    <t>Normal 7</t>
  </si>
  <si>
    <t>CA8</t>
  </si>
  <si>
    <t>Normal 8</t>
  </si>
  <si>
    <t>CA9</t>
  </si>
  <si>
    <t>Normal 9</t>
  </si>
  <si>
    <t>CA10</t>
  </si>
  <si>
    <t>Missing</t>
  </si>
  <si>
    <t>Normal 10</t>
  </si>
  <si>
    <t>CA11</t>
  </si>
  <si>
    <t>Normal 11</t>
  </si>
  <si>
    <t>CA12</t>
  </si>
  <si>
    <t>Normal 12</t>
  </si>
  <si>
    <t>CA13</t>
  </si>
  <si>
    <t>Normal 13</t>
  </si>
  <si>
    <t>CA14</t>
  </si>
  <si>
    <t>Normal 14</t>
  </si>
  <si>
    <t>CA15</t>
  </si>
  <si>
    <t>Normal 15</t>
  </si>
  <si>
    <t>CA16</t>
  </si>
  <si>
    <t>Normal 16</t>
  </si>
  <si>
    <t>CA17</t>
  </si>
  <si>
    <t>Normal 17</t>
  </si>
  <si>
    <t>CA18</t>
  </si>
  <si>
    <t>Normal 18</t>
  </si>
  <si>
    <t>CA19</t>
  </si>
  <si>
    <t>Normal 19</t>
  </si>
  <si>
    <t>CA20</t>
  </si>
  <si>
    <t>Normal 20</t>
  </si>
  <si>
    <t>CA21</t>
  </si>
  <si>
    <t>Normal 21</t>
  </si>
  <si>
    <t>CA22</t>
  </si>
  <si>
    <t>Normal 22</t>
  </si>
  <si>
    <t>CA23</t>
  </si>
  <si>
    <t>Normal 23</t>
  </si>
  <si>
    <t>CA24</t>
  </si>
  <si>
    <t>Normal 24</t>
  </si>
  <si>
    <t>CA25</t>
  </si>
  <si>
    <t>Normal 25</t>
  </si>
  <si>
    <t>CA26</t>
  </si>
  <si>
    <t>Normal 26</t>
  </si>
  <si>
    <t>CA27</t>
  </si>
  <si>
    <t>Normal 27</t>
  </si>
  <si>
    <t>CA28</t>
  </si>
  <si>
    <t>Normal 28</t>
  </si>
  <si>
    <t>CA29</t>
  </si>
  <si>
    <t>Normal 29</t>
  </si>
  <si>
    <t>CA30</t>
  </si>
  <si>
    <t>Normal 30</t>
  </si>
  <si>
    <t>CA31</t>
  </si>
  <si>
    <t>Normal 31</t>
  </si>
  <si>
    <t>CA32</t>
  </si>
  <si>
    <t>Normal 32</t>
  </si>
  <si>
    <t>CA33</t>
  </si>
  <si>
    <t>Normal 33</t>
  </si>
  <si>
    <t>CA34</t>
  </si>
  <si>
    <t>Normal 34</t>
  </si>
  <si>
    <t>CA35</t>
  </si>
  <si>
    <t>Normal 35</t>
  </si>
  <si>
    <t>CA36</t>
  </si>
  <si>
    <t>Normal 36</t>
  </si>
  <si>
    <t>CA37</t>
  </si>
  <si>
    <t>Normal 37</t>
  </si>
  <si>
    <t>CA38</t>
  </si>
  <si>
    <t>Normal 38</t>
  </si>
  <si>
    <t>CA39</t>
  </si>
  <si>
    <t>Normal 39</t>
  </si>
  <si>
    <t>CA40</t>
  </si>
  <si>
    <t>Normal 40</t>
  </si>
  <si>
    <t>CA41</t>
  </si>
  <si>
    <t>Normal 41</t>
  </si>
  <si>
    <t>CA42</t>
  </si>
  <si>
    <t>Normal 42</t>
  </si>
  <si>
    <t>CA43</t>
  </si>
  <si>
    <t>Normal 43</t>
  </si>
  <si>
    <t>CA44</t>
  </si>
  <si>
    <t>Normal 44</t>
  </si>
  <si>
    <t>CA45</t>
  </si>
  <si>
    <t>Normal 45</t>
  </si>
  <si>
    <t>CA46</t>
  </si>
  <si>
    <t>Normal 46</t>
  </si>
  <si>
    <t>CA47</t>
  </si>
  <si>
    <t>Normal 47</t>
  </si>
  <si>
    <t>CA48</t>
  </si>
  <si>
    <t>Normal 48</t>
  </si>
  <si>
    <t>CA49</t>
  </si>
  <si>
    <t>Normal 49</t>
  </si>
  <si>
    <t>CA50</t>
  </si>
  <si>
    <t>Normal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</si>
</sst>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00000000_ "/>
    <numFmt numFmtId="166" formatCode="0.000000000_ "/>
  </numFmts>
  <fonts count="12">
    <font>
      <sz val="11"/>
      <name val="宋体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2"/>
      <color indexed="10"/>
      <name val="Calibri"/>
      <family val="2"/>
    </font>
    <font>
      <sz val="12"/>
      <color rgb="FF538DD5"/>
      <name val="Calibri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63634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0" xfId="0" applyFont="1" applyAlignment="1"/>
    <xf numFmtId="0" fontId="6" fillId="2" borderId="0" xfId="0" applyFont="1" applyFill="1">
      <alignment vertical="center"/>
    </xf>
    <xf numFmtId="164" fontId="2" fillId="0" borderId="0" xfId="0" applyNumberFormat="1" applyFont="1">
      <alignment vertical="center"/>
    </xf>
    <xf numFmtId="165" fontId="2" fillId="0" borderId="0" xfId="0" applyNumberFormat="1" applyFont="1" applyAlignment="1"/>
    <xf numFmtId="166" fontId="2" fillId="0" borderId="0" xfId="0" applyNumberFormat="1" applyFont="1" applyAlignment="1"/>
    <xf numFmtId="3" fontId="2" fillId="0" borderId="0" xfId="0" applyNumberFormat="1" applyFont="1">
      <alignment vertical="center"/>
    </xf>
    <xf numFmtId="0" fontId="2" fillId="3" borderId="0" xfId="0" applyFont="1" applyFill="1" applyAlignment="1"/>
    <xf numFmtId="0" fontId="7" fillId="0" borderId="0" xfId="0" applyFont="1" applyAlignment="1"/>
    <xf numFmtId="0" fontId="8" fillId="0" borderId="0" xfId="0" applyFont="1">
      <alignment vertical="center"/>
    </xf>
    <xf numFmtId="164" fontId="2" fillId="0" borderId="0" xfId="0" applyNumberFormat="1" applyFont="1" applyAlignment="1"/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3"/>
  <sheetViews>
    <sheetView tabSelected="1" topLeftCell="G1" zoomScale="90" workbookViewId="0">
      <selection activeCell="O13" sqref="O13"/>
    </sheetView>
  </sheetViews>
  <sheetFormatPr defaultColWidth="9" defaultRowHeight="14.4"/>
  <cols>
    <col min="1" max="9" width="9" style="1"/>
    <col min="10" max="10" width="16.88671875" style="4" customWidth="1"/>
    <col min="11" max="13" width="9" style="1"/>
    <col min="14" max="14" width="13.5546875" style="4" customWidth="1"/>
    <col min="15" max="16" width="9" style="1"/>
    <col min="17" max="17" width="13.5546875" style="4" customWidth="1"/>
    <col min="18" max="20" width="9" style="1"/>
    <col min="21" max="21" width="16.88671875" style="4" customWidth="1"/>
    <col min="22" max="16384" width="9" style="1"/>
  </cols>
  <sheetData>
    <row r="1" spans="1:21" s="17" customFormat="1" ht="47.25" customHeight="1">
      <c r="B1" s="3" t="s">
        <v>0</v>
      </c>
      <c r="C1" s="3"/>
      <c r="D1" s="18" t="s">
        <v>1</v>
      </c>
      <c r="E1" s="3"/>
      <c r="F1" s="3" t="s">
        <v>2</v>
      </c>
      <c r="G1" s="3"/>
      <c r="H1" s="3"/>
      <c r="I1" s="3"/>
      <c r="J1" s="3" t="s">
        <v>3</v>
      </c>
      <c r="K1" s="3"/>
      <c r="N1" s="19"/>
      <c r="O1" s="18" t="s">
        <v>1</v>
      </c>
      <c r="Q1" s="19"/>
      <c r="U1" s="17" t="s">
        <v>3</v>
      </c>
    </row>
    <row r="2" spans="1:21" ht="15.75" customHeight="1">
      <c r="A2" s="1" t="s">
        <v>4</v>
      </c>
      <c r="B2" s="5">
        <v>18.596</v>
      </c>
      <c r="C2" s="2">
        <f>AVERAGE(B2:B4)</f>
        <v>18.400333333333332</v>
      </c>
      <c r="D2" s="5">
        <v>25.507999999999999</v>
      </c>
      <c r="E2" s="2">
        <f>AVERAGE(D2:D4)</f>
        <v>25.329666666666668</v>
      </c>
      <c r="F2" s="6">
        <f>E2-C2</f>
        <v>6.9293333333333358</v>
      </c>
      <c r="I2" s="1">
        <f>-F2</f>
        <v>-6.9293333333333358</v>
      </c>
      <c r="J2" s="2">
        <f>POWER(2,I2)</f>
        <v>8.204702092361028E-3</v>
      </c>
      <c r="K2" s="2"/>
      <c r="L2" s="1" t="s">
        <v>5</v>
      </c>
      <c r="M2" s="5">
        <v>22.292000000000002</v>
      </c>
      <c r="N2" s="2">
        <f>AVERAGE(M2:M4)</f>
        <v>22.142333333333337</v>
      </c>
      <c r="O2" s="5">
        <v>25.507999999999999</v>
      </c>
      <c r="P2" s="2">
        <f>AVERAGE(O2:O4)</f>
        <v>25.329666666666668</v>
      </c>
      <c r="Q2" s="6">
        <f>P2-N2</f>
        <v>3.1873333333333314</v>
      </c>
      <c r="T2" s="1">
        <f>-Q2</f>
        <v>-3.1873333333333314</v>
      </c>
      <c r="U2" s="2">
        <f>POWER(2,T2)</f>
        <v>0.10977844139366898</v>
      </c>
    </row>
    <row r="3" spans="1:21" ht="15.75" customHeight="1">
      <c r="B3" s="5">
        <v>18.263000000000002</v>
      </c>
      <c r="C3" s="2"/>
      <c r="D3" s="5">
        <v>24.946000000000002</v>
      </c>
      <c r="E3" s="2"/>
      <c r="F3" s="6"/>
      <c r="J3" s="2"/>
      <c r="K3" s="2"/>
      <c r="M3" s="5">
        <v>22.079000000000001</v>
      </c>
      <c r="N3" s="2"/>
      <c r="O3" s="5">
        <v>24.946000000000002</v>
      </c>
      <c r="P3" s="2"/>
      <c r="Q3" s="6"/>
      <c r="U3" s="2"/>
    </row>
    <row r="4" spans="1:21" ht="15.75" customHeight="1">
      <c r="B4" s="5">
        <v>18.341999999999999</v>
      </c>
      <c r="C4" s="2"/>
      <c r="D4" s="5">
        <v>25.535</v>
      </c>
      <c r="E4" s="2"/>
      <c r="F4" s="2"/>
      <c r="J4" s="2"/>
      <c r="K4" s="2"/>
      <c r="M4" s="5">
        <v>22.056000000000001</v>
      </c>
      <c r="N4" s="2"/>
      <c r="O4" s="5">
        <v>25.535</v>
      </c>
      <c r="P4" s="2"/>
      <c r="Q4" s="2"/>
      <c r="U4" s="2"/>
    </row>
    <row r="5" spans="1:21" ht="15.75" customHeight="1">
      <c r="A5" s="1" t="s">
        <v>6</v>
      </c>
      <c r="B5" s="5">
        <v>19.356999999999999</v>
      </c>
      <c r="C5" s="2">
        <f>AVERAGE(B5:B7)</f>
        <v>19.298000000000002</v>
      </c>
      <c r="D5" s="5">
        <v>24.591999999999999</v>
      </c>
      <c r="E5" s="2">
        <f>AVERAGE(D5:D7)</f>
        <v>24.921999999999997</v>
      </c>
      <c r="F5" s="6">
        <f>E5-C5</f>
        <v>5.6239999999999952</v>
      </c>
      <c r="I5" s="1">
        <f>-F5</f>
        <v>-5.6239999999999952</v>
      </c>
      <c r="J5" s="2">
        <f>POWER(2,I5)</f>
        <v>2.0277168233424812E-2</v>
      </c>
      <c r="K5" s="2"/>
      <c r="L5" s="1" t="s">
        <v>7</v>
      </c>
      <c r="M5" s="5">
        <v>18.722999999999999</v>
      </c>
      <c r="N5" s="2">
        <f>AVERAGE(M5:M7)</f>
        <v>18.699666666666669</v>
      </c>
      <c r="O5" s="5">
        <v>24.501999999999999</v>
      </c>
      <c r="P5" s="2">
        <f>AVERAGE(O5:O7)</f>
        <v>24.539000000000001</v>
      </c>
      <c r="Q5" s="6">
        <f>P5-N5</f>
        <v>5.8393333333333324</v>
      </c>
      <c r="T5" s="1">
        <f>-Q5</f>
        <v>-5.8393333333333324</v>
      </c>
      <c r="U5" s="2">
        <f>POWER(2,T5)</f>
        <v>1.7465680526043588E-2</v>
      </c>
    </row>
    <row r="6" spans="1:21" ht="15.75" customHeight="1">
      <c r="B6" s="5">
        <v>19.239000000000001</v>
      </c>
      <c r="C6" s="2"/>
      <c r="D6" s="5">
        <v>24.966000000000001</v>
      </c>
      <c r="E6" s="2"/>
      <c r="F6" s="6"/>
      <c r="J6" s="2"/>
      <c r="K6" s="2"/>
      <c r="M6" s="5">
        <v>18.384</v>
      </c>
      <c r="N6" s="2"/>
      <c r="O6" s="5">
        <v>24.396999999999998</v>
      </c>
      <c r="P6" s="2"/>
      <c r="Q6" s="6"/>
      <c r="U6" s="2"/>
    </row>
    <row r="7" spans="1:21" ht="15.75" customHeight="1">
      <c r="B7" s="7" t="s">
        <v>8</v>
      </c>
      <c r="C7" s="2"/>
      <c r="D7" s="5">
        <v>25.207999999999998</v>
      </c>
      <c r="E7" s="2"/>
      <c r="F7" s="2"/>
      <c r="J7" s="2"/>
      <c r="K7" s="2"/>
      <c r="M7" s="5">
        <v>18.992000000000001</v>
      </c>
      <c r="N7" s="2"/>
      <c r="O7" s="5">
        <v>24.718</v>
      </c>
      <c r="P7" s="2"/>
      <c r="Q7" s="2"/>
      <c r="U7" s="2"/>
    </row>
    <row r="8" spans="1:21" ht="15.75" customHeight="1">
      <c r="A8" s="1" t="s">
        <v>9</v>
      </c>
      <c r="B8" s="5">
        <v>22.483000000000001</v>
      </c>
      <c r="C8" s="2">
        <f>AVERAGE(B8:B10)</f>
        <v>22.855</v>
      </c>
      <c r="D8" s="5">
        <v>24.948</v>
      </c>
      <c r="E8" s="2">
        <f>AVERAGE(D8:D10)</f>
        <v>24.602</v>
      </c>
      <c r="F8" s="6">
        <f>E8-C8</f>
        <v>1.7469999999999999</v>
      </c>
      <c r="I8" s="1">
        <f>-F8</f>
        <v>-1.7469999999999999</v>
      </c>
      <c r="J8" s="2">
        <f>POWER(2,I8)</f>
        <v>0.29792064364351156</v>
      </c>
      <c r="K8" s="2"/>
      <c r="L8" s="1" t="s">
        <v>10</v>
      </c>
      <c r="M8" s="5">
        <v>19.123999999999999</v>
      </c>
      <c r="N8" s="2">
        <f>AVERAGE(M8:M10)</f>
        <v>18.757666666666665</v>
      </c>
      <c r="O8" s="5">
        <v>23.736999999999998</v>
      </c>
      <c r="P8" s="2">
        <f>AVERAGE(O8:O10)</f>
        <v>23.810000000000002</v>
      </c>
      <c r="Q8" s="6">
        <f>P8-N8</f>
        <v>5.0523333333333369</v>
      </c>
      <c r="T8" s="1">
        <f>-Q8</f>
        <v>-5.0523333333333369</v>
      </c>
      <c r="U8" s="2">
        <f>POWER(2,T8)</f>
        <v>3.0136729400782564E-2</v>
      </c>
    </row>
    <row r="9" spans="1:21" ht="15.75" customHeight="1">
      <c r="B9" s="5">
        <v>22.643000000000001</v>
      </c>
      <c r="C9" s="2"/>
      <c r="D9" s="5">
        <v>24.484999999999999</v>
      </c>
      <c r="E9" s="2"/>
      <c r="F9" s="6"/>
      <c r="J9" s="2"/>
      <c r="K9" s="2"/>
      <c r="M9" s="5">
        <v>18.515000000000001</v>
      </c>
      <c r="N9" s="2"/>
      <c r="O9" s="5">
        <v>23.811</v>
      </c>
      <c r="P9" s="2"/>
      <c r="Q9" s="6"/>
      <c r="U9" s="2"/>
    </row>
    <row r="10" spans="1:21" ht="15.75" customHeight="1">
      <c r="B10" s="5">
        <v>23.439</v>
      </c>
      <c r="C10" s="2"/>
      <c r="D10" s="5">
        <v>24.373000000000001</v>
      </c>
      <c r="E10" s="2"/>
      <c r="F10" s="2"/>
      <c r="J10" s="2"/>
      <c r="K10" s="2"/>
      <c r="M10" s="5">
        <v>18.634</v>
      </c>
      <c r="N10" s="2"/>
      <c r="O10" s="5">
        <v>23.882000000000001</v>
      </c>
      <c r="P10" s="2"/>
      <c r="Q10" s="2"/>
      <c r="U10" s="2"/>
    </row>
    <row r="11" spans="1:21" ht="15.75" customHeight="1">
      <c r="A11" s="1" t="s">
        <v>11</v>
      </c>
      <c r="B11" s="5">
        <v>17.544</v>
      </c>
      <c r="C11" s="2">
        <f>AVERAGE(B11:B13)</f>
        <v>17.509666666666664</v>
      </c>
      <c r="D11" s="5">
        <v>25.753</v>
      </c>
      <c r="E11" s="2">
        <f>AVERAGE(D11:D13)</f>
        <v>24.749000000000006</v>
      </c>
      <c r="F11" s="6">
        <f>E11-C11</f>
        <v>7.2393333333333416</v>
      </c>
      <c r="I11" s="1">
        <f>-F11</f>
        <v>-7.2393333333333416</v>
      </c>
      <c r="J11" s="2">
        <f>POWER(2,I11)</f>
        <v>6.618255329675536E-3</v>
      </c>
      <c r="K11" s="2"/>
      <c r="L11" s="1" t="s">
        <v>12</v>
      </c>
      <c r="M11" s="8">
        <v>17.72</v>
      </c>
      <c r="N11" s="2">
        <f>AVERAGE(M11:M13)</f>
        <v>18.040000000000003</v>
      </c>
      <c r="O11" s="5">
        <v>23.460999999999999</v>
      </c>
      <c r="P11" s="2">
        <f>AVERAGE(O11:O13)</f>
        <v>23.604333333333333</v>
      </c>
      <c r="Q11" s="6">
        <f>P11-N11</f>
        <v>5.5643333333333302</v>
      </c>
      <c r="T11" s="1">
        <f>-Q11</f>
        <v>-5.5643333333333302</v>
      </c>
      <c r="U11" s="2">
        <f>POWER(2,T11)</f>
        <v>2.1133370200705281E-2</v>
      </c>
    </row>
    <row r="12" spans="1:21" ht="15.75" customHeight="1">
      <c r="B12" s="5">
        <v>17.568999999999999</v>
      </c>
      <c r="C12" s="2"/>
      <c r="D12" s="5">
        <v>24.135000000000002</v>
      </c>
      <c r="E12" s="2"/>
      <c r="F12" s="6"/>
      <c r="J12" s="2"/>
      <c r="K12" s="2"/>
      <c r="M12" s="5">
        <v>18.207000000000001</v>
      </c>
      <c r="N12" s="2"/>
      <c r="O12" s="5">
        <v>23.553999999999998</v>
      </c>
      <c r="P12" s="2"/>
      <c r="Q12" s="6"/>
      <c r="U12" s="2"/>
    </row>
    <row r="13" spans="1:21" ht="15.75" customHeight="1">
      <c r="B13" s="5">
        <v>17.416</v>
      </c>
      <c r="C13" s="2"/>
      <c r="D13" s="5">
        <v>24.359000000000002</v>
      </c>
      <c r="E13" s="2"/>
      <c r="F13" s="2"/>
      <c r="J13" s="2"/>
      <c r="K13" s="2"/>
      <c r="M13" s="5">
        <v>18.193000000000001</v>
      </c>
      <c r="N13" s="2"/>
      <c r="O13" s="5">
        <v>23.797999999999998</v>
      </c>
      <c r="P13" s="2"/>
      <c r="Q13" s="2"/>
      <c r="U13" s="2"/>
    </row>
    <row r="14" spans="1:21" ht="15.75" customHeight="1">
      <c r="A14" s="1" t="s">
        <v>13</v>
      </c>
      <c r="B14" s="5">
        <v>12.414</v>
      </c>
      <c r="C14" s="2">
        <f>AVERAGE(B14:B16)</f>
        <v>12.598333333333334</v>
      </c>
      <c r="D14" s="5">
        <v>18.975000000000001</v>
      </c>
      <c r="E14" s="2">
        <f>AVERAGE(D14:D16)</f>
        <v>18.318333333333332</v>
      </c>
      <c r="F14" s="6">
        <f>E14-C14</f>
        <v>5.7199999999999971</v>
      </c>
      <c r="I14" s="1">
        <f>-F14</f>
        <v>-5.7199999999999971</v>
      </c>
      <c r="J14" s="2">
        <f>POWER(2,I14)</f>
        <v>1.8971795068672647E-2</v>
      </c>
      <c r="K14" s="2"/>
      <c r="L14" s="1" t="s">
        <v>14</v>
      </c>
      <c r="M14" s="5">
        <v>13.209</v>
      </c>
      <c r="N14" s="2">
        <f>AVERAGE(M14:M16)</f>
        <v>13.029000000000002</v>
      </c>
      <c r="O14" s="5">
        <v>16.707999999999998</v>
      </c>
      <c r="P14" s="2">
        <f>AVERAGE(O14:O16)</f>
        <v>17.212</v>
      </c>
      <c r="Q14" s="6">
        <f>P14-N14</f>
        <v>4.1829999999999981</v>
      </c>
      <c r="T14" s="1">
        <f>-Q14</f>
        <v>-4.1829999999999981</v>
      </c>
      <c r="U14" s="9">
        <f>POWER(2,T14)</f>
        <v>5.5054335882936282E-2</v>
      </c>
    </row>
    <row r="15" spans="1:21" ht="15.75" customHeight="1">
      <c r="B15" s="5">
        <v>12.686999999999999</v>
      </c>
      <c r="C15" s="2"/>
      <c r="D15" s="5">
        <v>17.777999999999999</v>
      </c>
      <c r="E15" s="2"/>
      <c r="F15" s="6"/>
      <c r="J15" s="2"/>
      <c r="K15" s="2"/>
      <c r="M15" s="5">
        <v>12.558999999999999</v>
      </c>
      <c r="N15" s="2"/>
      <c r="O15" s="5">
        <v>16.722000000000001</v>
      </c>
      <c r="P15" s="2"/>
      <c r="Q15" s="6"/>
      <c r="U15" s="2"/>
    </row>
    <row r="16" spans="1:21" ht="15.75" customHeight="1">
      <c r="B16" s="5">
        <v>12.694000000000001</v>
      </c>
      <c r="C16" s="2"/>
      <c r="D16" s="5">
        <v>18.202000000000002</v>
      </c>
      <c r="E16" s="2"/>
      <c r="F16" s="2"/>
      <c r="J16" s="2"/>
      <c r="M16" s="5">
        <v>13.319000000000001</v>
      </c>
      <c r="N16" s="2"/>
      <c r="O16" s="5">
        <v>18.206</v>
      </c>
      <c r="P16" s="2"/>
      <c r="Q16" s="2"/>
      <c r="U16" s="2"/>
    </row>
    <row r="17" spans="1:21" ht="15.75" customHeight="1">
      <c r="A17" s="1" t="s">
        <v>15</v>
      </c>
      <c r="B17" s="5">
        <v>14.507</v>
      </c>
      <c r="C17" s="2">
        <f>AVERAGE(B17:B19)</f>
        <v>12.948333333333332</v>
      </c>
      <c r="D17" s="5">
        <v>19.361000000000001</v>
      </c>
      <c r="E17" s="2">
        <f>AVERAGE(D17:D19)</f>
        <v>19.558333333333334</v>
      </c>
      <c r="F17" s="6">
        <f>E17-C17</f>
        <v>6.6100000000000012</v>
      </c>
      <c r="I17" s="1">
        <f>-F17</f>
        <v>-6.6100000000000012</v>
      </c>
      <c r="J17" s="9">
        <f>POWER(2,I17)</f>
        <v>1.0237448467643455E-2</v>
      </c>
      <c r="K17" s="2"/>
      <c r="L17" s="1" t="s">
        <v>16</v>
      </c>
      <c r="M17" s="5">
        <v>13.707000000000001</v>
      </c>
      <c r="N17" s="2">
        <f>AVERAGE(M17:M19)</f>
        <v>12.965666666666666</v>
      </c>
      <c r="O17" s="5">
        <v>16.696000000000002</v>
      </c>
      <c r="P17" s="2">
        <f>AVERAGE(O17:O19)</f>
        <v>17.375666666666667</v>
      </c>
      <c r="Q17" s="6">
        <f>P17-N17</f>
        <v>4.4100000000000019</v>
      </c>
      <c r="T17" s="1">
        <f>-Q17</f>
        <v>-4.4100000000000019</v>
      </c>
      <c r="U17" s="9">
        <f>POWER(2,T17)</f>
        <v>4.7038960856595799E-2</v>
      </c>
    </row>
    <row r="18" spans="1:21" ht="15.75" customHeight="1">
      <c r="B18" s="5">
        <v>12.211</v>
      </c>
      <c r="C18" s="2"/>
      <c r="D18" s="5">
        <v>18.834</v>
      </c>
      <c r="E18" s="2"/>
      <c r="F18" s="6"/>
      <c r="J18" s="2"/>
      <c r="K18" s="2"/>
      <c r="M18" s="5">
        <v>12.427</v>
      </c>
      <c r="N18" s="2"/>
      <c r="O18" s="5">
        <v>17.827000000000002</v>
      </c>
      <c r="P18" s="2"/>
      <c r="Q18" s="6"/>
      <c r="U18" s="2"/>
    </row>
    <row r="19" spans="1:21" ht="15.75" customHeight="1">
      <c r="B19" s="5">
        <v>12.127000000000001</v>
      </c>
      <c r="C19" s="2"/>
      <c r="D19" s="8">
        <v>20.48</v>
      </c>
      <c r="E19" s="2"/>
      <c r="F19" s="2"/>
      <c r="J19" s="2"/>
      <c r="K19" s="2"/>
      <c r="M19" s="5">
        <v>12.763</v>
      </c>
      <c r="N19" s="2"/>
      <c r="O19" s="5">
        <v>17.603999999999999</v>
      </c>
      <c r="P19" s="2"/>
      <c r="Q19" s="2"/>
      <c r="U19" s="2"/>
    </row>
    <row r="20" spans="1:21" ht="15.75" customHeight="1">
      <c r="A20" s="1" t="s">
        <v>17</v>
      </c>
      <c r="B20" s="5">
        <v>12.101000000000001</v>
      </c>
      <c r="C20" s="2">
        <f>AVERAGE(B20:B22)</f>
        <v>11.940333333333333</v>
      </c>
      <c r="D20" s="5">
        <v>17.439</v>
      </c>
      <c r="E20" s="2">
        <f>AVERAGE(D20:D22)</f>
        <v>17.648999999999997</v>
      </c>
      <c r="F20" s="6">
        <f>E20-C20</f>
        <v>5.7086666666666641</v>
      </c>
      <c r="I20" s="1">
        <f>-F20</f>
        <v>-5.7086666666666641</v>
      </c>
      <c r="J20" s="2">
        <f>POWER(2,I20)</f>
        <v>1.912141811802464E-2</v>
      </c>
      <c r="K20" s="2"/>
      <c r="L20" s="1" t="s">
        <v>18</v>
      </c>
      <c r="M20" s="5">
        <v>13.002000000000001</v>
      </c>
      <c r="N20" s="2">
        <f>AVERAGE(M20:M22)</f>
        <v>12.616333333333335</v>
      </c>
      <c r="O20" s="5">
        <v>19.318000000000001</v>
      </c>
      <c r="P20" s="2">
        <f>AVERAGE(O20:O22)</f>
        <v>19.305000000000003</v>
      </c>
      <c r="Q20" s="6">
        <f>P20-N20</f>
        <v>6.6886666666666681</v>
      </c>
      <c r="T20" s="1">
        <f>-Q20</f>
        <v>-6.6886666666666681</v>
      </c>
      <c r="U20" s="2">
        <f>POWER(2,T20)</f>
        <v>9.6941715838999212E-3</v>
      </c>
    </row>
    <row r="21" spans="1:21" ht="15.75" customHeight="1">
      <c r="B21" s="5">
        <v>11.571</v>
      </c>
      <c r="C21" s="2"/>
      <c r="D21" s="5">
        <v>16.593</v>
      </c>
      <c r="E21" s="2"/>
      <c r="F21" s="6"/>
      <c r="J21" s="2"/>
      <c r="K21" s="2"/>
      <c r="M21" s="5">
        <v>12.573</v>
      </c>
      <c r="N21" s="2"/>
      <c r="O21" s="5">
        <v>18.847000000000001</v>
      </c>
      <c r="P21" s="2"/>
      <c r="Q21" s="6"/>
      <c r="U21" s="2"/>
    </row>
    <row r="22" spans="1:21" ht="15.75" customHeight="1">
      <c r="B22" s="5">
        <v>12.148999999999999</v>
      </c>
      <c r="C22" s="2"/>
      <c r="D22" s="5">
        <v>18.914999999999999</v>
      </c>
      <c r="E22" s="2"/>
      <c r="F22" s="2"/>
      <c r="J22" s="2"/>
      <c r="K22" s="2"/>
      <c r="M22" s="5">
        <v>12.273999999999999</v>
      </c>
      <c r="N22" s="2"/>
      <c r="O22" s="8">
        <v>19.75</v>
      </c>
      <c r="P22" s="2"/>
      <c r="Q22" s="2"/>
      <c r="U22" s="2"/>
    </row>
    <row r="23" spans="1:21" ht="15.75" customHeight="1">
      <c r="A23" s="1" t="s">
        <v>19</v>
      </c>
      <c r="B23" s="5">
        <v>13.975</v>
      </c>
      <c r="C23" s="2">
        <f>AVERAGE(B23:B25)</f>
        <v>13.523333333333333</v>
      </c>
      <c r="D23" s="5">
        <v>21.504999999999999</v>
      </c>
      <c r="E23" s="2">
        <f>AVERAGE(D23:D25)</f>
        <v>20.755333333333333</v>
      </c>
      <c r="F23" s="6">
        <f>E23-C23</f>
        <v>7.2319999999999993</v>
      </c>
      <c r="I23" s="1">
        <f>-F23</f>
        <v>-7.2319999999999993</v>
      </c>
      <c r="J23" s="2">
        <f>POWER(2,I23)</f>
        <v>6.6519820917886364E-3</v>
      </c>
      <c r="L23" s="1" t="s">
        <v>20</v>
      </c>
      <c r="M23" s="5">
        <v>13.852</v>
      </c>
      <c r="N23" s="2">
        <f>AVERAGE(M23:M24)</f>
        <v>13.878</v>
      </c>
      <c r="O23" s="5">
        <v>18.891999999999999</v>
      </c>
      <c r="P23" s="2">
        <f>AVERAGE(O23:O25)</f>
        <v>20.224999999999998</v>
      </c>
      <c r="Q23" s="6">
        <f>P23-N23</f>
        <v>6.3469999999999978</v>
      </c>
      <c r="T23" s="1">
        <f>-Q23</f>
        <v>-6.3469999999999978</v>
      </c>
      <c r="U23" s="10">
        <f>POWER(2,T23)</f>
        <v>1.2284645189692705E-2</v>
      </c>
    </row>
    <row r="24" spans="1:21" ht="15.75" customHeight="1">
      <c r="B24" s="11">
        <v>13.162000000000001</v>
      </c>
      <c r="C24" s="2"/>
      <c r="D24" s="5">
        <v>20.495999999999999</v>
      </c>
      <c r="E24" s="2"/>
      <c r="F24" s="6"/>
      <c r="J24" s="2"/>
      <c r="M24" s="5">
        <v>13.904</v>
      </c>
      <c r="N24" s="2"/>
      <c r="O24" s="5">
        <v>21.247</v>
      </c>
      <c r="P24" s="2"/>
      <c r="Q24" s="6"/>
      <c r="U24" s="2"/>
    </row>
    <row r="25" spans="1:21" ht="15.75" customHeight="1">
      <c r="B25" s="5">
        <v>13.433</v>
      </c>
      <c r="C25" s="2"/>
      <c r="D25" s="5">
        <v>20.265000000000001</v>
      </c>
      <c r="E25" s="2"/>
      <c r="F25" s="2"/>
      <c r="J25" s="2"/>
      <c r="M25" s="1">
        <v>14.222</v>
      </c>
      <c r="N25" s="2"/>
      <c r="O25" s="5">
        <v>20.536000000000001</v>
      </c>
      <c r="P25" s="2"/>
      <c r="Q25" s="2"/>
      <c r="U25" s="2"/>
    </row>
    <row r="26" spans="1:21" ht="15.75" customHeight="1">
      <c r="A26" s="1" t="s">
        <v>21</v>
      </c>
      <c r="B26" s="5">
        <v>16.140999999999998</v>
      </c>
      <c r="C26" s="2">
        <f>AVERAGE(B26:B28)</f>
        <v>16.161333333333332</v>
      </c>
      <c r="D26" s="5">
        <v>22.957999999999998</v>
      </c>
      <c r="E26" s="2">
        <f>AVERAGE(D26:D28)</f>
        <v>22.907333333333337</v>
      </c>
      <c r="F26" s="6">
        <f>E26-C26</f>
        <v>6.7460000000000058</v>
      </c>
      <c r="I26" s="1">
        <f>-F26</f>
        <v>-6.7460000000000058</v>
      </c>
      <c r="J26" s="2">
        <f>POWER(2,I26)</f>
        <v>9.3164755650830284E-3</v>
      </c>
      <c r="L26" s="1" t="s">
        <v>22</v>
      </c>
      <c r="M26" s="5">
        <v>15.337999999999999</v>
      </c>
      <c r="N26" s="2">
        <f>AVERAGE(M26:M28)</f>
        <v>15.259</v>
      </c>
      <c r="O26" s="8">
        <v>21.45</v>
      </c>
      <c r="P26" s="2">
        <f>AVERAGE(O26:O28)</f>
        <v>21.531666666666666</v>
      </c>
      <c r="Q26" s="6">
        <f>P26-N26</f>
        <v>6.2726666666666659</v>
      </c>
      <c r="T26" s="1">
        <f>-Q26</f>
        <v>-6.2726666666666659</v>
      </c>
      <c r="U26" s="10">
        <f>POWER(2,T26)</f>
        <v>1.2934188338071138E-2</v>
      </c>
    </row>
    <row r="27" spans="1:21" ht="15.75" customHeight="1">
      <c r="B27" s="5">
        <v>16.103999999999999</v>
      </c>
      <c r="C27" s="2"/>
      <c r="D27" s="5">
        <v>22.605</v>
      </c>
      <c r="E27" s="2"/>
      <c r="F27" s="6"/>
      <c r="J27" s="2"/>
      <c r="M27" s="5">
        <v>15.183999999999999</v>
      </c>
      <c r="N27" s="2"/>
      <c r="O27" s="8">
        <v>21.52</v>
      </c>
      <c r="P27" s="2"/>
      <c r="Q27" s="6"/>
      <c r="U27" s="2"/>
    </row>
    <row r="28" spans="1:21" ht="15.75" customHeight="1">
      <c r="B28" s="5">
        <v>16.239000000000001</v>
      </c>
      <c r="C28" s="2"/>
      <c r="D28" s="5">
        <v>23.158999999999999</v>
      </c>
      <c r="E28" s="2"/>
      <c r="F28" s="2"/>
      <c r="J28" s="2"/>
      <c r="M28" s="5">
        <v>15.255000000000001</v>
      </c>
      <c r="N28" s="2"/>
      <c r="O28" s="5">
        <v>21.625</v>
      </c>
      <c r="P28" s="2"/>
      <c r="Q28" s="2"/>
      <c r="U28" s="2"/>
    </row>
    <row r="29" spans="1:21" ht="15.75" customHeight="1">
      <c r="A29" s="1" t="s">
        <v>23</v>
      </c>
      <c r="B29" s="5">
        <v>18.100999999999999</v>
      </c>
      <c r="C29" s="2">
        <f>AVERAGE(B29:B31)</f>
        <v>17.349999999999998</v>
      </c>
      <c r="D29" s="7" t="s">
        <v>24</v>
      </c>
      <c r="E29" s="2">
        <f>AVERAGE(D29:D31)</f>
        <v>24.225999999999999</v>
      </c>
      <c r="F29" s="6">
        <f>E29-C29</f>
        <v>6.8760000000000012</v>
      </c>
      <c r="I29" s="1">
        <f>-F29</f>
        <v>-6.8760000000000012</v>
      </c>
      <c r="J29" s="2">
        <f>POWER(2,I29)</f>
        <v>8.5136883766666199E-3</v>
      </c>
      <c r="L29" s="1" t="s">
        <v>25</v>
      </c>
      <c r="M29" s="5">
        <v>16.805</v>
      </c>
      <c r="N29" s="2">
        <f>AVERAGE(M29:M31)</f>
        <v>16.819333333333333</v>
      </c>
      <c r="O29" s="5">
        <v>22.846</v>
      </c>
      <c r="P29" s="2">
        <f>AVERAGE(O29:O31)</f>
        <v>22.995333333333335</v>
      </c>
      <c r="Q29" s="6">
        <f>P29-N29</f>
        <v>6.1760000000000019</v>
      </c>
      <c r="T29" s="1">
        <f>-Q29</f>
        <v>-6.1760000000000019</v>
      </c>
      <c r="U29" s="9">
        <f>POWER(2,T29)</f>
        <v>1.3830527571555371E-2</v>
      </c>
    </row>
    <row r="30" spans="1:21" ht="15.75" customHeight="1">
      <c r="B30" s="5">
        <v>16.940999999999999</v>
      </c>
      <c r="C30" s="2"/>
      <c r="D30" s="5">
        <v>24.137</v>
      </c>
      <c r="E30" s="2"/>
      <c r="F30" s="6"/>
      <c r="J30" s="2"/>
      <c r="M30" s="5">
        <v>16.565999999999999</v>
      </c>
      <c r="N30" s="2"/>
      <c r="O30" s="5">
        <v>22.984999999999999</v>
      </c>
      <c r="P30" s="2"/>
      <c r="Q30" s="6"/>
      <c r="U30" s="2"/>
    </row>
    <row r="31" spans="1:21" ht="15.75" customHeight="1">
      <c r="B31" s="5">
        <v>17.007999999999999</v>
      </c>
      <c r="C31" s="2"/>
      <c r="D31" s="5">
        <v>24.315000000000001</v>
      </c>
      <c r="E31" s="2"/>
      <c r="F31" s="2"/>
      <c r="J31" s="2"/>
      <c r="M31" s="5">
        <v>17.087</v>
      </c>
      <c r="N31" s="2"/>
      <c r="O31" s="5">
        <v>23.155000000000001</v>
      </c>
      <c r="P31" s="2"/>
      <c r="Q31" s="2"/>
      <c r="U31" s="2"/>
    </row>
    <row r="32" spans="1:21" ht="15.75" customHeight="1">
      <c r="A32" s="1" t="s">
        <v>26</v>
      </c>
      <c r="B32" s="5">
        <v>16.521000000000001</v>
      </c>
      <c r="C32" s="12">
        <f>AVERAGE(B32:B34)</f>
        <v>16.522666666666669</v>
      </c>
      <c r="D32" s="5">
        <v>23.899000000000001</v>
      </c>
      <c r="E32" s="2">
        <f>AVERAGE(D32:D34)</f>
        <v>23.932666666666666</v>
      </c>
      <c r="F32" s="6">
        <f>E32-C32</f>
        <v>7.4099999999999966</v>
      </c>
      <c r="I32" s="1">
        <f>-F32</f>
        <v>-7.4099999999999966</v>
      </c>
      <c r="J32" s="2">
        <f>POWER(2,I32)</f>
        <v>5.8798701070744966E-3</v>
      </c>
      <c r="L32" s="1" t="s">
        <v>27</v>
      </c>
      <c r="M32" s="1">
        <v>17.094000000000001</v>
      </c>
      <c r="N32" s="5">
        <f>AVERAGE(M32,M33,M34)</f>
        <v>17.196666666666669</v>
      </c>
      <c r="O32" s="5">
        <v>21.702000000000002</v>
      </c>
      <c r="P32" s="2">
        <f>AVERAGE(O32:O34)</f>
        <v>22.022000000000002</v>
      </c>
      <c r="Q32" s="6">
        <f>P32-N32</f>
        <v>4.825333333333333</v>
      </c>
      <c r="T32" s="1">
        <f>-Q32</f>
        <v>-4.825333333333333</v>
      </c>
      <c r="U32" s="9">
        <f>POWER(2,T32)</f>
        <v>3.5271987149163346E-2</v>
      </c>
    </row>
    <row r="33" spans="1:21" ht="15.75" customHeight="1">
      <c r="B33" s="5">
        <v>16.327999999999999</v>
      </c>
      <c r="C33" s="2"/>
      <c r="D33" s="5">
        <v>23.774000000000001</v>
      </c>
      <c r="E33" s="2"/>
      <c r="F33" s="6"/>
      <c r="J33" s="2"/>
      <c r="M33" s="1">
        <v>17.152999999999999</v>
      </c>
      <c r="N33" s="2"/>
      <c r="O33" s="5">
        <v>22.167999999999999</v>
      </c>
      <c r="P33" s="2"/>
      <c r="Q33" s="6"/>
      <c r="U33" s="2"/>
    </row>
    <row r="34" spans="1:21" ht="15.75" customHeight="1">
      <c r="B34" s="5">
        <v>16.719000000000001</v>
      </c>
      <c r="C34" s="2"/>
      <c r="D34" s="5">
        <v>24.125</v>
      </c>
      <c r="E34" s="2"/>
      <c r="F34" s="2"/>
      <c r="J34" s="2"/>
      <c r="M34" s="5">
        <v>17.343</v>
      </c>
      <c r="N34" s="2"/>
      <c r="O34" s="5">
        <v>22.196000000000002</v>
      </c>
      <c r="P34" s="2"/>
      <c r="Q34" s="2"/>
      <c r="U34" s="2"/>
    </row>
    <row r="35" spans="1:21" ht="15.75" customHeight="1">
      <c r="A35" s="1" t="s">
        <v>28</v>
      </c>
      <c r="B35" s="5">
        <v>16.385000000000002</v>
      </c>
      <c r="C35" s="2">
        <f>AVERAGE(B35:B37)</f>
        <v>16.55</v>
      </c>
      <c r="D35" s="5">
        <v>22.564</v>
      </c>
      <c r="E35" s="2">
        <f>AVERAGE(D35:D37)</f>
        <v>22.237666666666669</v>
      </c>
      <c r="F35" s="6">
        <f>E35-C35</f>
        <v>5.6876666666666686</v>
      </c>
      <c r="I35" s="1">
        <f>-F35</f>
        <v>-5.6876666666666686</v>
      </c>
      <c r="J35" s="2">
        <f>POWER(2,I35)</f>
        <v>1.9401786801872604E-2</v>
      </c>
      <c r="L35" s="1" t="s">
        <v>29</v>
      </c>
      <c r="M35" s="5">
        <v>14.996</v>
      </c>
      <c r="N35" s="2">
        <f>AVERAGE(M35:M37)</f>
        <v>15.035333333333334</v>
      </c>
      <c r="O35" s="8">
        <v>19.96</v>
      </c>
      <c r="P35" s="2">
        <f>AVERAGE(O35:O37)</f>
        <v>20.055</v>
      </c>
      <c r="Q35" s="6">
        <f>P35-N35</f>
        <v>5.0196666666666658</v>
      </c>
      <c r="T35" s="1">
        <f>-Q35</f>
        <v>-5.0196666666666658</v>
      </c>
      <c r="U35" s="10">
        <f>POWER(2,T35)</f>
        <v>3.0826893717476423E-2</v>
      </c>
    </row>
    <row r="36" spans="1:21" ht="15.75" customHeight="1">
      <c r="B36" s="8">
        <v>17.170000000000002</v>
      </c>
      <c r="C36" s="2"/>
      <c r="D36" s="5">
        <v>22.169</v>
      </c>
      <c r="E36" s="2"/>
      <c r="F36" s="6"/>
      <c r="J36" s="2"/>
      <c r="M36" s="5">
        <v>15.148999999999999</v>
      </c>
      <c r="N36" s="2"/>
      <c r="O36" s="5">
        <v>20.238</v>
      </c>
      <c r="P36" s="2"/>
      <c r="Q36" s="6"/>
      <c r="U36" s="2"/>
    </row>
    <row r="37" spans="1:21" ht="15.75" customHeight="1">
      <c r="B37" s="5">
        <v>16.094999999999999</v>
      </c>
      <c r="C37" s="2"/>
      <c r="D37" s="8">
        <v>21.98</v>
      </c>
      <c r="E37" s="2"/>
      <c r="F37" s="2"/>
      <c r="J37" s="2"/>
      <c r="M37" s="5">
        <v>14.961</v>
      </c>
      <c r="N37" s="2"/>
      <c r="O37" s="5">
        <v>19.966999999999999</v>
      </c>
      <c r="P37" s="2"/>
      <c r="Q37" s="2"/>
      <c r="U37" s="2"/>
    </row>
    <row r="38" spans="1:21" ht="15.75" customHeight="1">
      <c r="A38" s="1" t="s">
        <v>30</v>
      </c>
      <c r="B38" s="5">
        <v>19.361000000000001</v>
      </c>
      <c r="C38" s="2">
        <f>AVERAGE(B38:B40)</f>
        <v>18.752333333333333</v>
      </c>
      <c r="D38" s="5">
        <v>24.437999999999999</v>
      </c>
      <c r="E38" s="2">
        <f>AVERAGE(D38:D40)</f>
        <v>24.689999999999998</v>
      </c>
      <c r="F38" s="6">
        <f>E38-C38</f>
        <v>5.9376666666666651</v>
      </c>
      <c r="I38" s="1">
        <f>-F38</f>
        <v>-5.9376666666666651</v>
      </c>
      <c r="J38" s="9">
        <f>POWER(2,I38)</f>
        <v>1.6314892971211546E-2</v>
      </c>
      <c r="L38" s="1" t="s">
        <v>31</v>
      </c>
      <c r="M38" s="5">
        <v>19.352</v>
      </c>
      <c r="N38" s="2">
        <f>AVERAGE(M38:M40)</f>
        <v>19.073333333333334</v>
      </c>
      <c r="O38" s="5">
        <v>24.184999999999999</v>
      </c>
      <c r="P38" s="2">
        <f>AVERAGE(O38:O40)</f>
        <v>24.641999999999996</v>
      </c>
      <c r="Q38" s="6">
        <f>P38-N38</f>
        <v>5.5686666666666618</v>
      </c>
      <c r="T38" s="1">
        <f>-Q38</f>
        <v>-5.5686666666666618</v>
      </c>
      <c r="U38" s="10">
        <f>POWER(2,T38)</f>
        <v>2.1069988447067096E-2</v>
      </c>
    </row>
    <row r="39" spans="1:21" ht="15.75" customHeight="1">
      <c r="B39" s="5">
        <v>18.303999999999998</v>
      </c>
      <c r="C39" s="2"/>
      <c r="D39" s="5">
        <v>24.382000000000001</v>
      </c>
      <c r="E39" s="2"/>
      <c r="F39" s="6"/>
      <c r="J39" s="2"/>
      <c r="M39" s="5">
        <v>18.916</v>
      </c>
      <c r="N39" s="2"/>
      <c r="O39" s="5">
        <v>25.311</v>
      </c>
      <c r="P39" s="2"/>
      <c r="Q39" s="6"/>
      <c r="U39" s="2"/>
    </row>
    <row r="40" spans="1:21" ht="15.75" customHeight="1">
      <c r="B40" s="5">
        <v>18.591999999999999</v>
      </c>
      <c r="C40" s="2"/>
      <c r="D40" s="8">
        <v>25.25</v>
      </c>
      <c r="E40" s="2"/>
      <c r="F40" s="2"/>
      <c r="J40" s="2"/>
      <c r="M40" s="5">
        <v>18.952000000000002</v>
      </c>
      <c r="N40" s="2"/>
      <c r="O40" s="8">
        <v>24.43</v>
      </c>
      <c r="P40" s="2"/>
      <c r="Q40" s="2"/>
      <c r="U40" s="2"/>
    </row>
    <row r="41" spans="1:21" ht="15.75" customHeight="1">
      <c r="A41" s="1" t="s">
        <v>32</v>
      </c>
      <c r="B41" s="5">
        <v>19.504000000000001</v>
      </c>
      <c r="C41" s="2">
        <f>AVERAGE(B41:B43)</f>
        <v>19.428000000000001</v>
      </c>
      <c r="D41" s="5">
        <v>27.295999999999999</v>
      </c>
      <c r="E41" s="2">
        <f>AVERAGE(D41:D43)</f>
        <v>26.931000000000001</v>
      </c>
      <c r="F41" s="6">
        <f>E41-C41</f>
        <v>7.5030000000000001</v>
      </c>
      <c r="I41" s="1">
        <f>-F41</f>
        <v>-7.5030000000000001</v>
      </c>
      <c r="J41" s="2">
        <f>POWER(2,I41)</f>
        <v>5.5127962633152068E-3</v>
      </c>
      <c r="L41" s="1" t="s">
        <v>33</v>
      </c>
      <c r="M41" s="5">
        <v>19.574999999999999</v>
      </c>
      <c r="N41" s="2">
        <f>AVERAGE(M41:M43)</f>
        <v>19.514333333333333</v>
      </c>
      <c r="O41" s="5">
        <v>25.303999999999998</v>
      </c>
      <c r="P41" s="2">
        <f>AVERAGE(O41:O43)</f>
        <v>25.378</v>
      </c>
      <c r="Q41" s="6">
        <f>P41-N41</f>
        <v>5.863666666666667</v>
      </c>
      <c r="T41" s="1">
        <f>-Q41</f>
        <v>-5.863666666666667</v>
      </c>
      <c r="U41" s="2">
        <f>POWER(2,T41)</f>
        <v>1.7173564627247288E-2</v>
      </c>
    </row>
    <row r="42" spans="1:21" ht="15.75" customHeight="1">
      <c r="B42" s="5">
        <v>19.295999999999999</v>
      </c>
      <c r="C42" s="2"/>
      <c r="D42" s="5">
        <v>26.576000000000001</v>
      </c>
      <c r="E42" s="2"/>
      <c r="F42" s="6"/>
      <c r="J42" s="2"/>
      <c r="M42" s="5">
        <v>19.535</v>
      </c>
      <c r="N42" s="2"/>
      <c r="O42" s="5">
        <v>25.350999999999999</v>
      </c>
      <c r="P42" s="2"/>
      <c r="Q42" s="6"/>
      <c r="U42" s="2"/>
    </row>
    <row r="43" spans="1:21" ht="15.75" customHeight="1">
      <c r="B43" s="5">
        <v>19.484000000000002</v>
      </c>
      <c r="C43" s="2"/>
      <c r="D43" s="5">
        <v>26.920999999999999</v>
      </c>
      <c r="E43" s="2"/>
      <c r="F43" s="2"/>
      <c r="J43" s="2"/>
      <c r="M43" s="5">
        <v>19.433</v>
      </c>
      <c r="N43" s="2"/>
      <c r="O43" s="5">
        <v>25.478999999999999</v>
      </c>
      <c r="P43" s="2"/>
      <c r="Q43" s="2"/>
      <c r="U43" s="2"/>
    </row>
    <row r="44" spans="1:21" ht="15.75" customHeight="1">
      <c r="A44" s="1" t="s">
        <v>34</v>
      </c>
      <c r="B44" s="5">
        <v>17.704000000000001</v>
      </c>
      <c r="C44" s="2">
        <f>AVERAGE(B44:B46)</f>
        <v>16.926000000000002</v>
      </c>
      <c r="D44" s="5">
        <v>22.882999999999999</v>
      </c>
      <c r="E44" s="2">
        <f>AVERAGE(D44:D46)</f>
        <v>22.971999999999998</v>
      </c>
      <c r="F44" s="6">
        <f>E44-C44</f>
        <v>6.0459999999999958</v>
      </c>
      <c r="I44" s="1">
        <f>-F44</f>
        <v>-6.0459999999999958</v>
      </c>
      <c r="J44" s="2">
        <f>POWER(2,I44)</f>
        <v>1.5134659206666101E-2</v>
      </c>
      <c r="L44" s="1" t="s">
        <v>35</v>
      </c>
      <c r="M44" s="5">
        <v>16.404</v>
      </c>
      <c r="N44" s="2">
        <f>AVERAGE(M44:M46)</f>
        <v>16.334333333333333</v>
      </c>
      <c r="O44" s="5">
        <v>23.544</v>
      </c>
      <c r="P44" s="2">
        <f>AVERAGE(O44:O46)</f>
        <v>23.789000000000001</v>
      </c>
      <c r="Q44" s="6">
        <f>P44-N44</f>
        <v>7.4546666666666681</v>
      </c>
      <c r="T44" s="1">
        <f>-Q44</f>
        <v>-7.4546666666666681</v>
      </c>
      <c r="U44" s="2">
        <f>POWER(2,T44)</f>
        <v>5.7006151893220008E-3</v>
      </c>
    </row>
    <row r="45" spans="1:21" ht="15.75" customHeight="1">
      <c r="B45" s="8">
        <v>16.55</v>
      </c>
      <c r="C45" s="2"/>
      <c r="D45" s="5">
        <v>23.286999999999999</v>
      </c>
      <c r="E45" s="2"/>
      <c r="F45" s="6"/>
      <c r="J45" s="2"/>
      <c r="M45" s="5">
        <v>15.935</v>
      </c>
      <c r="N45" s="2"/>
      <c r="O45" s="5">
        <v>23.706</v>
      </c>
      <c r="P45" s="2"/>
      <c r="Q45" s="6"/>
      <c r="U45" s="2"/>
    </row>
    <row r="46" spans="1:21" ht="15.75" customHeight="1">
      <c r="B46" s="5">
        <v>16.524000000000001</v>
      </c>
      <c r="C46" s="2"/>
      <c r="D46" s="5">
        <v>22.745999999999999</v>
      </c>
      <c r="E46" s="2"/>
      <c r="F46" s="2"/>
      <c r="J46" s="2"/>
      <c r="M46" s="5">
        <v>16.664000000000001</v>
      </c>
      <c r="N46" s="2"/>
      <c r="O46" s="5">
        <v>24.117000000000001</v>
      </c>
      <c r="P46" s="2"/>
      <c r="Q46" s="2"/>
      <c r="U46" s="2"/>
    </row>
    <row r="47" spans="1:21" ht="15.75" customHeight="1">
      <c r="A47" s="1" t="s">
        <v>36</v>
      </c>
      <c r="B47" s="5">
        <v>17.698</v>
      </c>
      <c r="C47" s="2">
        <f>AVERAGE(B47:B49)</f>
        <v>16.882999999999999</v>
      </c>
      <c r="D47" s="5">
        <v>26.591999999999999</v>
      </c>
      <c r="E47" s="5">
        <f>AVERAGE(D47:D49)</f>
        <v>26.65433333333333</v>
      </c>
      <c r="F47" s="13">
        <f>E47-C47</f>
        <v>9.771333333333331</v>
      </c>
      <c r="G47" s="14"/>
      <c r="H47" s="14"/>
      <c r="I47" s="14">
        <f>-F47</f>
        <v>-9.771333333333331</v>
      </c>
      <c r="J47" s="13">
        <f>POWER(2,I47)</f>
        <v>1.1442885940511427E-3</v>
      </c>
      <c r="K47" s="14"/>
      <c r="L47" s="5" t="s">
        <v>37</v>
      </c>
      <c r="M47" s="2">
        <v>15.194000000000001</v>
      </c>
      <c r="N47" s="5">
        <f>AVERAGE(M47:M49)</f>
        <v>15.307666666666668</v>
      </c>
      <c r="O47" s="2">
        <v>20.122</v>
      </c>
      <c r="P47" s="5">
        <f>AVERAGE(O47:O49)</f>
        <v>19.989666666666668</v>
      </c>
      <c r="Q47" s="13">
        <f>P47-N47</f>
        <v>4.6820000000000004</v>
      </c>
      <c r="R47" s="14"/>
      <c r="T47" s="2">
        <f>-Q47</f>
        <v>-4.6820000000000004</v>
      </c>
      <c r="U47" s="1">
        <f>POWER(2,T47)</f>
        <v>3.8956287321096787E-2</v>
      </c>
    </row>
    <row r="48" spans="1:21" ht="15.75" customHeight="1">
      <c r="B48" s="8">
        <v>16.585999999999999</v>
      </c>
      <c r="C48" s="2"/>
      <c r="D48" s="5">
        <v>26.646999999999998</v>
      </c>
      <c r="E48" s="13"/>
      <c r="F48" s="13"/>
      <c r="G48" s="14"/>
      <c r="H48" s="14"/>
      <c r="I48" s="14"/>
      <c r="J48" s="13"/>
      <c r="K48" s="14"/>
      <c r="L48" s="5"/>
      <c r="M48" s="2">
        <v>15.279</v>
      </c>
      <c r="N48" s="5"/>
      <c r="O48" s="2">
        <v>19.84</v>
      </c>
      <c r="P48" s="5"/>
      <c r="Q48" s="13"/>
      <c r="R48" s="14"/>
      <c r="S48" s="14"/>
      <c r="T48" s="14"/>
      <c r="U48" s="13"/>
    </row>
    <row r="49" spans="1:21" ht="15.75" customHeight="1">
      <c r="B49" s="5">
        <v>16.364999999999998</v>
      </c>
      <c r="C49" s="2"/>
      <c r="D49" s="5">
        <v>26.724</v>
      </c>
      <c r="E49" s="13"/>
      <c r="F49" s="13"/>
      <c r="G49" s="14"/>
      <c r="H49" s="14"/>
      <c r="I49" s="14"/>
      <c r="J49" s="13"/>
      <c r="K49" s="14"/>
      <c r="L49" s="5"/>
      <c r="M49" s="2">
        <v>15.45</v>
      </c>
      <c r="N49" s="5"/>
      <c r="O49" s="2">
        <v>20.007000000000001</v>
      </c>
      <c r="P49" s="5"/>
      <c r="Q49" s="13"/>
      <c r="R49" s="14"/>
      <c r="S49" s="14"/>
      <c r="T49" s="14"/>
      <c r="U49" s="13"/>
    </row>
    <row r="50" spans="1:21" ht="15.75" customHeight="1">
      <c r="A50" s="1" t="s">
        <v>38</v>
      </c>
      <c r="B50" s="5">
        <v>17.745999999999999</v>
      </c>
      <c r="C50" s="2">
        <f>AVERAGE(B50:B52)</f>
        <v>17.136666666666667</v>
      </c>
      <c r="D50" s="5">
        <v>22.126999999999999</v>
      </c>
      <c r="E50" s="2">
        <f>AVERAGE(D50:D52)</f>
        <v>22.026</v>
      </c>
      <c r="F50" s="6">
        <f>E50-C50</f>
        <v>4.8893333333333331</v>
      </c>
      <c r="I50" s="1">
        <f>-F50</f>
        <v>-4.8893333333333331</v>
      </c>
      <c r="J50" s="2">
        <f>POWER(2,I50)</f>
        <v>3.3741470659001405E-2</v>
      </c>
      <c r="L50" s="1" t="s">
        <v>39</v>
      </c>
      <c r="M50" s="5">
        <v>13.645</v>
      </c>
      <c r="N50" s="2">
        <f>AVERAGE(M50:M52)</f>
        <v>13.650333333333334</v>
      </c>
      <c r="O50" s="5">
        <v>20.437000000000001</v>
      </c>
      <c r="P50" s="2">
        <f>AVERAGE(O50:O52)</f>
        <v>20.526333333333334</v>
      </c>
      <c r="Q50" s="6">
        <f>P50-N50</f>
        <v>6.8759999999999994</v>
      </c>
      <c r="T50" s="1">
        <f>-Q50</f>
        <v>-6.8759999999999994</v>
      </c>
      <c r="U50" s="2">
        <f>POWER(2,T50)</f>
        <v>8.5136883766666286E-3</v>
      </c>
    </row>
    <row r="51" spans="1:21" ht="15.75" customHeight="1">
      <c r="B51" s="5">
        <v>16.638000000000002</v>
      </c>
      <c r="C51" s="2"/>
      <c r="D51" s="5">
        <v>21.937000000000001</v>
      </c>
      <c r="E51" s="2"/>
      <c r="F51" s="6"/>
      <c r="J51" s="2"/>
      <c r="M51" s="5">
        <v>13.795999999999999</v>
      </c>
      <c r="N51" s="2"/>
      <c r="O51" s="5">
        <v>20.669</v>
      </c>
      <c r="P51" s="2"/>
      <c r="Q51" s="6"/>
      <c r="U51" s="2"/>
    </row>
    <row r="52" spans="1:21" ht="15.75" customHeight="1">
      <c r="B52" s="5">
        <v>17.026</v>
      </c>
      <c r="C52" s="2"/>
      <c r="D52" s="5">
        <v>22.013999999999999</v>
      </c>
      <c r="E52" s="2"/>
      <c r="F52" s="2"/>
      <c r="J52" s="2"/>
      <c r="M52" s="5">
        <v>13.51</v>
      </c>
      <c r="N52" s="2"/>
      <c r="O52" s="5">
        <v>20.472999999999999</v>
      </c>
      <c r="P52" s="2"/>
      <c r="Q52" s="2"/>
      <c r="U52" s="2"/>
    </row>
    <row r="53" spans="1:21" ht="15.75" customHeight="1">
      <c r="A53" s="1" t="s">
        <v>40</v>
      </c>
      <c r="B53" s="5">
        <v>16.783999999999999</v>
      </c>
      <c r="C53" s="2">
        <f>AVERAGE(B53:B55)</f>
        <v>16.645333333333333</v>
      </c>
      <c r="D53" s="5">
        <v>22.478999999999999</v>
      </c>
      <c r="E53" s="2">
        <f>AVERAGE(D53:D55)</f>
        <v>22.346999999999998</v>
      </c>
      <c r="F53" s="6">
        <f>E53-C53</f>
        <v>5.7016666666666644</v>
      </c>
      <c r="I53" s="1">
        <f>-F53</f>
        <v>-5.7016666666666644</v>
      </c>
      <c r="J53" s="2">
        <f>POWER(2,I53)</f>
        <v>1.9214421261998824E-2</v>
      </c>
      <c r="L53" s="1" t="s">
        <v>41</v>
      </c>
      <c r="M53" s="5">
        <v>14.798999999999999</v>
      </c>
      <c r="N53" s="2">
        <f>AVERAGE(M53:M55)</f>
        <v>14.965999999999999</v>
      </c>
      <c r="O53" s="5">
        <v>19.742999999999999</v>
      </c>
      <c r="P53" s="2">
        <f>AVERAGE(O53:O55)</f>
        <v>19.846</v>
      </c>
      <c r="Q53" s="6">
        <f>P53-N53</f>
        <v>4.8800000000000008</v>
      </c>
      <c r="T53" s="1">
        <f>-Q53</f>
        <v>-4.8800000000000008</v>
      </c>
      <c r="U53" s="2">
        <f>POWER(2,T53)</f>
        <v>3.3960464453939306E-2</v>
      </c>
    </row>
    <row r="54" spans="1:21" ht="15.75" customHeight="1">
      <c r="B54" s="5">
        <v>16.814</v>
      </c>
      <c r="C54" s="2"/>
      <c r="D54" s="5">
        <v>22.599</v>
      </c>
      <c r="E54" s="2"/>
      <c r="F54" s="6"/>
      <c r="J54" s="2"/>
      <c r="M54" s="5">
        <v>14.898</v>
      </c>
      <c r="N54" s="2"/>
      <c r="O54" s="8">
        <v>19.77</v>
      </c>
      <c r="P54" s="2"/>
      <c r="Q54" s="6"/>
      <c r="U54" s="2"/>
    </row>
    <row r="55" spans="1:21" ht="15.75" customHeight="1">
      <c r="B55" s="5">
        <v>16.338000000000001</v>
      </c>
      <c r="C55" s="2"/>
      <c r="D55" s="5">
        <v>21.963000000000001</v>
      </c>
      <c r="E55" s="2"/>
      <c r="F55" s="2"/>
      <c r="J55" s="2"/>
      <c r="M55" s="5">
        <v>15.201000000000001</v>
      </c>
      <c r="N55" s="2"/>
      <c r="O55" s="5">
        <v>20.024999999999999</v>
      </c>
      <c r="P55" s="2"/>
      <c r="Q55" s="2"/>
      <c r="U55" s="2"/>
    </row>
    <row r="56" spans="1:21" ht="15.75" customHeight="1">
      <c r="A56" s="1" t="s">
        <v>42</v>
      </c>
      <c r="B56" s="5">
        <v>16.334</v>
      </c>
      <c r="C56" s="2">
        <f>AVERAGE(B56:B58)</f>
        <v>16.386333333333333</v>
      </c>
      <c r="D56" s="5">
        <v>22.934999999999999</v>
      </c>
      <c r="E56" s="2">
        <f>AVERAGE(D56:D58)</f>
        <v>22.894666666666666</v>
      </c>
      <c r="F56" s="6">
        <f>E56-C56</f>
        <v>6.5083333333333329</v>
      </c>
      <c r="I56" s="1">
        <f>-F56</f>
        <v>-6.5083333333333329</v>
      </c>
      <c r="J56" s="2">
        <f>POWER(2,I56)</f>
        <v>1.0984908528299614E-2</v>
      </c>
      <c r="L56" s="1" t="s">
        <v>43</v>
      </c>
      <c r="M56" s="5">
        <v>16.619</v>
      </c>
      <c r="N56" s="2">
        <f>AVERAGE(M56:M58)</f>
        <v>16.754666666666669</v>
      </c>
      <c r="O56" s="5">
        <v>23.434999999999999</v>
      </c>
      <c r="P56" s="2">
        <f>AVERAGE(O56:O58)</f>
        <v>23.435333333333332</v>
      </c>
      <c r="Q56" s="6">
        <f>P56-N56</f>
        <v>6.6806666666666636</v>
      </c>
      <c r="T56" s="1">
        <f>-Q56</f>
        <v>-6.6806666666666636</v>
      </c>
      <c r="U56" s="2">
        <f>POWER(2,T56)</f>
        <v>9.748076804388774E-3</v>
      </c>
    </row>
    <row r="57" spans="1:21" ht="15.75" customHeight="1">
      <c r="B57" s="8">
        <v>16.34</v>
      </c>
      <c r="C57" s="2"/>
      <c r="D57" s="5">
        <v>22.876999999999999</v>
      </c>
      <c r="E57" s="2"/>
      <c r="F57" s="6"/>
      <c r="J57" s="2"/>
      <c r="M57" s="5">
        <v>17.356000000000002</v>
      </c>
      <c r="N57" s="2"/>
      <c r="O57" s="5">
        <v>23.332000000000001</v>
      </c>
      <c r="P57" s="2"/>
      <c r="Q57" s="6"/>
      <c r="U57" s="2"/>
    </row>
    <row r="58" spans="1:21" ht="15.75" customHeight="1">
      <c r="B58" s="5">
        <v>16.484999999999999</v>
      </c>
      <c r="C58" s="2"/>
      <c r="D58" s="5">
        <v>22.872</v>
      </c>
      <c r="E58" s="2"/>
      <c r="F58" s="2"/>
      <c r="J58" s="2"/>
      <c r="M58" s="5">
        <v>16.289000000000001</v>
      </c>
      <c r="N58" s="2"/>
      <c r="O58" s="5">
        <v>23.539000000000001</v>
      </c>
      <c r="P58" s="2"/>
      <c r="Q58" s="2"/>
      <c r="U58" s="2"/>
    </row>
    <row r="59" spans="1:21" ht="15.75" customHeight="1">
      <c r="A59" s="1" t="s">
        <v>44</v>
      </c>
      <c r="B59" s="5">
        <v>17.628</v>
      </c>
      <c r="C59" s="2">
        <f>AVERAGE(B59:B61)</f>
        <v>16.899999999999999</v>
      </c>
      <c r="D59" s="5">
        <v>22.565999999999999</v>
      </c>
      <c r="E59" s="2">
        <f>AVERAGE(D59:D61)</f>
        <v>22.070666666666668</v>
      </c>
      <c r="F59" s="6">
        <f>E59-C59</f>
        <v>5.1706666666666692</v>
      </c>
      <c r="I59" s="1">
        <f>-F59</f>
        <v>-5.1706666666666692</v>
      </c>
      <c r="J59" s="2">
        <f>POWER(2,I59)</f>
        <v>2.7763501359970123E-2</v>
      </c>
      <c r="L59" s="1" t="s">
        <v>45</v>
      </c>
      <c r="M59" s="5">
        <v>17.114999999999998</v>
      </c>
      <c r="N59" s="2">
        <f>AVERAGE(M59:M61)</f>
        <v>16.616333333333333</v>
      </c>
      <c r="O59" s="5">
        <v>22.635999999999999</v>
      </c>
      <c r="P59" s="2">
        <f>AVERAGE(O59:O61)</f>
        <v>22.962</v>
      </c>
      <c r="Q59" s="6">
        <f>P59-N59</f>
        <v>6.3456666666666663</v>
      </c>
      <c r="T59" s="1">
        <f>-Q59</f>
        <v>-6.3456666666666663</v>
      </c>
      <c r="U59" s="2">
        <f>POWER(2,T59)</f>
        <v>1.2296003860607894E-2</v>
      </c>
    </row>
    <row r="60" spans="1:21" ht="15.75" customHeight="1">
      <c r="B60" s="5">
        <v>16.498999999999999</v>
      </c>
      <c r="C60" s="2"/>
      <c r="D60" s="5">
        <v>21.625</v>
      </c>
      <c r="E60" s="2"/>
      <c r="F60" s="6"/>
      <c r="J60" s="2"/>
      <c r="M60" s="5">
        <v>15.957000000000001</v>
      </c>
      <c r="N60" s="2"/>
      <c r="O60" s="5">
        <v>22.716000000000001</v>
      </c>
      <c r="P60" s="2"/>
      <c r="Q60" s="6"/>
      <c r="U60" s="2"/>
    </row>
    <row r="61" spans="1:21" ht="15.75" customHeight="1">
      <c r="B61" s="5">
        <v>16.573</v>
      </c>
      <c r="C61" s="2"/>
      <c r="D61" s="5">
        <v>22.021000000000001</v>
      </c>
      <c r="E61" s="2"/>
      <c r="F61" s="2"/>
      <c r="J61" s="2"/>
      <c r="M61" s="5">
        <v>16.777000000000001</v>
      </c>
      <c r="N61" s="2"/>
      <c r="O61" s="5">
        <v>23.533999999999999</v>
      </c>
      <c r="P61" s="2"/>
      <c r="Q61" s="2"/>
      <c r="U61" s="2"/>
    </row>
    <row r="62" spans="1:21" ht="15.75" customHeight="1">
      <c r="A62" s="1" t="s">
        <v>46</v>
      </c>
      <c r="B62" s="2">
        <v>18.329000000000001</v>
      </c>
      <c r="C62" s="2">
        <f>AVERAGE(B62:B64)</f>
        <v>17.667666666666666</v>
      </c>
      <c r="D62" s="5">
        <v>24.863</v>
      </c>
      <c r="E62" s="2">
        <f>AVERAGE(D62:D64)</f>
        <v>24.760333333333335</v>
      </c>
      <c r="F62" s="6">
        <f>E62-C62</f>
        <v>7.0926666666666698</v>
      </c>
      <c r="I62" s="1">
        <f>-F62</f>
        <v>-7.0926666666666698</v>
      </c>
      <c r="J62" s="2">
        <f>POWER(2,I62)</f>
        <v>7.3264667687907951E-3</v>
      </c>
      <c r="L62" s="1" t="s">
        <v>47</v>
      </c>
      <c r="M62" s="1">
        <v>17.556000000000001</v>
      </c>
      <c r="N62" s="1">
        <f>AVERAGE(M62,M63,M64)</f>
        <v>17.604666666666667</v>
      </c>
      <c r="O62" s="5">
        <v>24.488</v>
      </c>
      <c r="P62" s="2">
        <f>AVERAGE(O62:O64)</f>
        <v>24.837666666666664</v>
      </c>
      <c r="Q62" s="6">
        <f>P62-N62</f>
        <v>7.232999999999997</v>
      </c>
      <c r="T62" s="1">
        <f>-Q62</f>
        <v>-7.232999999999997</v>
      </c>
      <c r="U62" s="2">
        <f>POWER(2,T62)</f>
        <v>6.6473728867698628E-3</v>
      </c>
    </row>
    <row r="63" spans="1:21" ht="15.75" customHeight="1">
      <c r="B63" s="2">
        <v>17.677</v>
      </c>
      <c r="C63" s="2"/>
      <c r="D63" s="5">
        <v>24.673999999999999</v>
      </c>
      <c r="E63" s="2"/>
      <c r="F63" s="6"/>
      <c r="J63" s="2"/>
      <c r="M63" s="1">
        <v>17.818999999999999</v>
      </c>
      <c r="O63" s="5">
        <v>24.623999999999999</v>
      </c>
    </row>
    <row r="64" spans="1:21" ht="15.75" customHeight="1">
      <c r="B64" s="2">
        <v>16.997</v>
      </c>
      <c r="C64" s="2"/>
      <c r="D64" s="5">
        <v>24.744</v>
      </c>
      <c r="E64" s="2"/>
      <c r="F64" s="2"/>
      <c r="J64" s="2"/>
      <c r="M64" s="1">
        <v>17.439</v>
      </c>
      <c r="O64" s="5">
        <v>25.401</v>
      </c>
    </row>
    <row r="65" spans="1:21" ht="15.75" customHeight="1">
      <c r="A65" s="1" t="s">
        <v>48</v>
      </c>
      <c r="B65" s="5">
        <v>20.957999999999998</v>
      </c>
      <c r="C65" s="2">
        <f>AVERAGE(B65:B67)</f>
        <v>20.35466666666667</v>
      </c>
      <c r="D65" s="5">
        <v>25.273</v>
      </c>
      <c r="E65" s="2">
        <f>AVERAGE(D65:D67)</f>
        <v>25.13</v>
      </c>
      <c r="F65" s="6">
        <f>E65-C65</f>
        <v>4.7753333333333288</v>
      </c>
      <c r="I65" s="1">
        <f>-F65</f>
        <v>-4.7753333333333288</v>
      </c>
      <c r="J65" s="2">
        <f>POWER(2,I65)</f>
        <v>3.6515851089712732E-2</v>
      </c>
      <c r="L65" s="1" t="s">
        <v>49</v>
      </c>
      <c r="M65" s="5">
        <v>17.574999999999999</v>
      </c>
      <c r="N65" s="2">
        <f>AVERAGE(M65:M67)</f>
        <v>17.742000000000001</v>
      </c>
      <c r="O65" s="5">
        <v>23.581</v>
      </c>
      <c r="P65" s="2">
        <f>AVERAGE(O65:O67)</f>
        <v>23.902333333333331</v>
      </c>
      <c r="Q65" s="6">
        <f>P65-N65</f>
        <v>6.1603333333333303</v>
      </c>
      <c r="T65" s="1">
        <f>-Q65</f>
        <v>-6.1603333333333303</v>
      </c>
      <c r="U65" s="2">
        <f>POWER(2,T65)</f>
        <v>1.3981535939289283E-2</v>
      </c>
    </row>
    <row r="66" spans="1:21" ht="15.75" customHeight="1">
      <c r="B66" s="5">
        <v>20.236000000000001</v>
      </c>
      <c r="C66" s="2"/>
      <c r="D66" s="5">
        <v>24.893000000000001</v>
      </c>
      <c r="E66" s="2"/>
      <c r="F66" s="6"/>
      <c r="J66" s="2"/>
      <c r="M66" s="5">
        <v>17.882999999999999</v>
      </c>
      <c r="N66" s="2"/>
      <c r="O66" s="5">
        <v>23.812999999999999</v>
      </c>
      <c r="P66" s="2"/>
      <c r="Q66" s="6"/>
      <c r="U66" s="2"/>
    </row>
    <row r="67" spans="1:21" ht="15.75" customHeight="1">
      <c r="B67" s="8">
        <v>19.87</v>
      </c>
      <c r="C67" s="2"/>
      <c r="D67" s="5">
        <v>25.224</v>
      </c>
      <c r="E67" s="2"/>
      <c r="F67" s="2"/>
      <c r="J67" s="2"/>
      <c r="M67" s="5">
        <v>17.768000000000001</v>
      </c>
      <c r="N67" s="2"/>
      <c r="O67" s="5">
        <v>24.312999999999999</v>
      </c>
      <c r="P67" s="2"/>
      <c r="Q67" s="2"/>
      <c r="U67" s="2"/>
    </row>
    <row r="68" spans="1:21" ht="15.75" customHeight="1">
      <c r="A68" s="1" t="s">
        <v>50</v>
      </c>
      <c r="B68" s="5">
        <v>20.760999999999999</v>
      </c>
      <c r="C68" s="2">
        <f>AVERAGE(B68:B70)</f>
        <v>20.610666666666667</v>
      </c>
      <c r="D68" s="5">
        <v>27.196999999999999</v>
      </c>
      <c r="E68" s="2">
        <f>AVERAGE(D68:D70)</f>
        <v>27.117333333333335</v>
      </c>
      <c r="F68" s="6">
        <f>E68-C68</f>
        <v>6.5066666666666677</v>
      </c>
      <c r="I68" s="1">
        <f>-F68</f>
        <v>-6.5066666666666677</v>
      </c>
      <c r="J68" s="2">
        <f>POWER(2,I68)</f>
        <v>1.0997606125265541E-2</v>
      </c>
      <c r="L68" s="1" t="s">
        <v>51</v>
      </c>
      <c r="M68" s="8">
        <v>17.18</v>
      </c>
      <c r="N68" s="2">
        <f>AVERAGE(M68:M70)</f>
        <v>17.426666666666666</v>
      </c>
      <c r="O68" s="5">
        <v>22.181000000000001</v>
      </c>
      <c r="P68" s="2">
        <f>AVERAGE(O68:O70)</f>
        <v>22.745333333333331</v>
      </c>
      <c r="Q68" s="6">
        <f>P68-N68</f>
        <v>5.3186666666666653</v>
      </c>
      <c r="T68" s="1">
        <f>-Q68</f>
        <v>-5.3186666666666653</v>
      </c>
      <c r="U68" s="2">
        <f>POWER(2,T68)</f>
        <v>2.5056580174277261E-2</v>
      </c>
    </row>
    <row r="69" spans="1:21" ht="15.75" customHeight="1">
      <c r="B69" s="5">
        <v>20.367000000000001</v>
      </c>
      <c r="C69" s="2"/>
      <c r="D69" s="5">
        <v>26.817</v>
      </c>
      <c r="E69" s="2"/>
      <c r="F69" s="6"/>
      <c r="J69" s="2"/>
      <c r="M69" s="5">
        <v>17.484999999999999</v>
      </c>
      <c r="N69" s="2"/>
      <c r="O69" s="5">
        <v>22.908000000000001</v>
      </c>
      <c r="P69" s="2"/>
      <c r="Q69" s="6"/>
      <c r="U69" s="2"/>
    </row>
    <row r="70" spans="1:21" ht="15.75" customHeight="1">
      <c r="B70" s="5">
        <v>20.704000000000001</v>
      </c>
      <c r="C70" s="2"/>
      <c r="D70" s="5">
        <v>27.338000000000001</v>
      </c>
      <c r="E70" s="2"/>
      <c r="F70" s="2"/>
      <c r="J70" s="2"/>
      <c r="M70" s="5">
        <v>17.614999999999998</v>
      </c>
      <c r="N70" s="2"/>
      <c r="O70" s="5">
        <v>23.146999999999998</v>
      </c>
      <c r="P70" s="2"/>
      <c r="Q70" s="2"/>
      <c r="U70" s="2"/>
    </row>
    <row r="71" spans="1:21" ht="15.75" customHeight="1">
      <c r="A71" s="1" t="s">
        <v>52</v>
      </c>
      <c r="B71" s="5">
        <v>17.062999999999999</v>
      </c>
      <c r="C71" s="2">
        <f>AVERAGE(B71:B73)</f>
        <v>16.612333333333336</v>
      </c>
      <c r="D71" s="5">
        <v>24.353999999999999</v>
      </c>
      <c r="E71" s="2">
        <f>AVERAGE(D71:D73)</f>
        <v>24.435000000000002</v>
      </c>
      <c r="F71" s="6">
        <f>E71-C71</f>
        <v>7.8226666666666667</v>
      </c>
      <c r="I71" s="1">
        <f>-F71</f>
        <v>-7.8226666666666667</v>
      </c>
      <c r="J71" s="2">
        <f>POWER(2,I71)</f>
        <v>4.4171554895620991E-3</v>
      </c>
      <c r="L71" s="1" t="s">
        <v>53</v>
      </c>
      <c r="M71" s="8">
        <v>19.5</v>
      </c>
      <c r="N71" s="2">
        <f>AVERAGE(M71:M73)</f>
        <v>19.276666666666667</v>
      </c>
      <c r="O71" s="5">
        <v>27.486999999999998</v>
      </c>
      <c r="P71" s="2">
        <f>AVERAGE(O71:O73)</f>
        <v>27.591999999999999</v>
      </c>
      <c r="Q71" s="6">
        <f>P71-N71</f>
        <v>8.3153333333333315</v>
      </c>
      <c r="T71" s="1">
        <f>-Q71</f>
        <v>-8.3153333333333315</v>
      </c>
      <c r="U71" s="2">
        <f>POWER(2,T71)</f>
        <v>3.1393175124289686E-3</v>
      </c>
    </row>
    <row r="72" spans="1:21" ht="15.75" customHeight="1">
      <c r="B72" s="5">
        <v>16.363</v>
      </c>
      <c r="C72" s="2"/>
      <c r="D72" s="5">
        <v>24.353000000000002</v>
      </c>
      <c r="E72" s="2"/>
      <c r="F72" s="6"/>
      <c r="J72" s="2"/>
      <c r="M72" s="5">
        <v>19.344000000000001</v>
      </c>
      <c r="N72" s="2"/>
      <c r="O72" s="5">
        <v>27.899000000000001</v>
      </c>
      <c r="P72" s="2"/>
      <c r="Q72" s="6"/>
      <c r="U72" s="2"/>
    </row>
    <row r="73" spans="1:21" ht="15.75" customHeight="1">
      <c r="B73" s="5">
        <v>16.411000000000001</v>
      </c>
      <c r="C73" s="2"/>
      <c r="D73" s="5">
        <v>24.597999999999999</v>
      </c>
      <c r="E73" s="2"/>
      <c r="F73" s="2"/>
      <c r="J73" s="2"/>
      <c r="M73" s="5">
        <v>18.986000000000001</v>
      </c>
      <c r="N73" s="2"/>
      <c r="O73" s="8">
        <v>27.39</v>
      </c>
      <c r="P73" s="2"/>
      <c r="Q73" s="2"/>
      <c r="U73" s="2"/>
    </row>
    <row r="74" spans="1:21" ht="15.75" customHeight="1">
      <c r="A74" s="1" t="s">
        <v>54</v>
      </c>
      <c r="B74" s="5">
        <v>16.872</v>
      </c>
      <c r="C74" s="2">
        <f>AVERAGE(B74:B76)</f>
        <v>16.818666666666669</v>
      </c>
      <c r="D74" s="8">
        <v>25.07</v>
      </c>
      <c r="E74" s="2">
        <f>AVERAGE(D74:D76)</f>
        <v>24.991</v>
      </c>
      <c r="F74" s="6">
        <f>E74-C74</f>
        <v>8.1723333333333308</v>
      </c>
      <c r="I74" s="1">
        <f>-F74</f>
        <v>-8.1723333333333308</v>
      </c>
      <c r="J74" s="2">
        <f>POWER(2,I74)</f>
        <v>3.46643077810298E-3</v>
      </c>
      <c r="L74" s="1" t="s">
        <v>55</v>
      </c>
      <c r="M74" s="5">
        <v>18.844000000000001</v>
      </c>
      <c r="N74" s="2">
        <f>AVERAGE(M74:M76)</f>
        <v>19.042666666666666</v>
      </c>
      <c r="O74" s="5">
        <v>24.143000000000001</v>
      </c>
      <c r="P74" s="2">
        <f>AVERAGE(O74:O76)</f>
        <v>24.417666666666666</v>
      </c>
      <c r="Q74" s="6">
        <f>P74-N74</f>
        <v>5.375</v>
      </c>
      <c r="T74" s="1">
        <f>-Q74</f>
        <v>-5.375</v>
      </c>
      <c r="U74" s="2">
        <f>POWER(2,T74)</f>
        <v>2.4097044146999081E-2</v>
      </c>
    </row>
    <row r="75" spans="1:21" ht="15.75" customHeight="1">
      <c r="B75" s="5">
        <v>16.975000000000001</v>
      </c>
      <c r="C75" s="2"/>
      <c r="D75" s="5">
        <v>24.645</v>
      </c>
      <c r="E75" s="2"/>
      <c r="F75" s="6"/>
      <c r="J75" s="2"/>
      <c r="M75" s="5">
        <v>18.763000000000002</v>
      </c>
      <c r="N75" s="2"/>
      <c r="O75" s="5">
        <v>24.477</v>
      </c>
      <c r="P75" s="2"/>
      <c r="Q75" s="6"/>
      <c r="U75" s="2"/>
    </row>
    <row r="76" spans="1:21" ht="15.75" customHeight="1">
      <c r="B76" s="5">
        <v>16.609000000000002</v>
      </c>
      <c r="C76" s="2"/>
      <c r="D76" s="5">
        <v>25.257999999999999</v>
      </c>
      <c r="E76" s="2"/>
      <c r="F76" s="2"/>
      <c r="J76" s="2"/>
      <c r="M76" s="5">
        <v>19.521000000000001</v>
      </c>
      <c r="N76" s="2"/>
      <c r="O76" s="5">
        <v>24.632999999999999</v>
      </c>
      <c r="P76" s="2"/>
      <c r="Q76" s="2"/>
      <c r="U76" s="2"/>
    </row>
    <row r="77" spans="1:21" ht="15.75" customHeight="1">
      <c r="A77" s="1" t="s">
        <v>56</v>
      </c>
      <c r="B77" s="5">
        <v>16.195</v>
      </c>
      <c r="C77" s="2">
        <f>AVERAGE(B77:B79)</f>
        <v>16.091333333333335</v>
      </c>
      <c r="D77" s="5">
        <v>23.295000000000002</v>
      </c>
      <c r="E77" s="2">
        <f>AVERAGE(D77:D79)</f>
        <v>23.312666666666669</v>
      </c>
      <c r="F77" s="6">
        <f>E77-C77</f>
        <v>7.2213333333333338</v>
      </c>
      <c r="I77" s="1">
        <f>-F77</f>
        <v>-7.2213333333333338</v>
      </c>
      <c r="J77" s="2">
        <f>POWER(2,I77)</f>
        <v>6.7013462503360205E-3</v>
      </c>
      <c r="L77" s="1" t="s">
        <v>57</v>
      </c>
      <c r="M77" s="5">
        <v>16.501000000000001</v>
      </c>
      <c r="N77" s="2">
        <f>AVERAGE(M77:M79)</f>
        <v>16.672999999999998</v>
      </c>
      <c r="O77" s="5">
        <v>23.140999999999998</v>
      </c>
      <c r="P77" s="2">
        <f>AVERAGE(O77:O79)</f>
        <v>23.378</v>
      </c>
      <c r="Q77" s="6">
        <f>P77-N77</f>
        <v>6.7050000000000018</v>
      </c>
      <c r="T77" s="1">
        <f>-Q77</f>
        <v>-6.7050000000000018</v>
      </c>
      <c r="U77" s="2">
        <f>POWER(2,T77)</f>
        <v>9.5850388847953331E-3</v>
      </c>
    </row>
    <row r="78" spans="1:21" ht="15.75" customHeight="1">
      <c r="B78" s="5">
        <v>15.916</v>
      </c>
      <c r="C78" s="2"/>
      <c r="D78" s="5">
        <v>23.189</v>
      </c>
      <c r="E78" s="2"/>
      <c r="F78" s="6"/>
      <c r="J78" s="2"/>
      <c r="M78" s="5">
        <v>16.826000000000001</v>
      </c>
      <c r="N78" s="2"/>
      <c r="O78" s="8">
        <v>23.33</v>
      </c>
      <c r="P78" s="2"/>
      <c r="Q78" s="6"/>
      <c r="U78" s="2"/>
    </row>
    <row r="79" spans="1:21" ht="15.75" customHeight="1">
      <c r="B79" s="5">
        <v>16.163</v>
      </c>
      <c r="C79" s="2"/>
      <c r="D79" s="5">
        <v>23.454000000000001</v>
      </c>
      <c r="E79" s="2"/>
      <c r="F79" s="2"/>
      <c r="J79" s="2"/>
      <c r="M79" s="5">
        <v>16.692</v>
      </c>
      <c r="N79" s="2"/>
      <c r="O79" s="5">
        <v>23.663</v>
      </c>
      <c r="P79" s="2"/>
      <c r="Q79" s="2"/>
      <c r="U79" s="2"/>
    </row>
    <row r="80" spans="1:21" ht="15.75" customHeight="1">
      <c r="A80" s="1" t="s">
        <v>58</v>
      </c>
      <c r="B80" s="5">
        <v>17.724</v>
      </c>
      <c r="C80" s="2">
        <f>AVERAGE(B80:B82)</f>
        <v>17.711333333333332</v>
      </c>
      <c r="D80" s="8">
        <v>23.8</v>
      </c>
      <c r="E80" s="2">
        <f>AVERAGE(D80:D82)</f>
        <v>23.878</v>
      </c>
      <c r="F80" s="6">
        <f>E80-C80</f>
        <v>6.1666666666666679</v>
      </c>
      <c r="I80" s="1">
        <f>-F80</f>
        <v>-6.1666666666666679</v>
      </c>
      <c r="J80" s="2">
        <f>POWER(2,I80)</f>
        <v>1.3920292470942791E-2</v>
      </c>
      <c r="L80" s="1" t="s">
        <v>59</v>
      </c>
      <c r="M80" s="5">
        <v>20.158999999999999</v>
      </c>
      <c r="N80" s="2">
        <f>AVERAGE(M80:M82)</f>
        <v>19.931999999999999</v>
      </c>
      <c r="O80" s="5">
        <v>26.835000000000001</v>
      </c>
      <c r="P80" s="2">
        <f>AVERAGE(O80:O82)</f>
        <v>27.006</v>
      </c>
      <c r="Q80" s="6">
        <f>P80-N80</f>
        <v>7.0740000000000016</v>
      </c>
      <c r="T80" s="1">
        <f>-Q80</f>
        <v>-7.0740000000000016</v>
      </c>
      <c r="U80" s="2">
        <f>POWER(2,T80)</f>
        <v>7.4218779912100397E-3</v>
      </c>
    </row>
    <row r="81" spans="1:21" ht="15.75" customHeight="1">
      <c r="B81" s="5">
        <v>17.728000000000002</v>
      </c>
      <c r="C81" s="2"/>
      <c r="D81" s="5">
        <v>23.960999999999999</v>
      </c>
      <c r="E81" s="2"/>
      <c r="F81" s="6"/>
      <c r="J81" s="2"/>
      <c r="M81" s="5">
        <v>19.884</v>
      </c>
      <c r="N81" s="2"/>
      <c r="O81" s="5">
        <v>26.969000000000001</v>
      </c>
      <c r="P81" s="2"/>
      <c r="Q81" s="6"/>
      <c r="U81" s="2"/>
    </row>
    <row r="82" spans="1:21" ht="15.75" customHeight="1">
      <c r="B82" s="5">
        <v>17.681999999999999</v>
      </c>
      <c r="C82" s="2"/>
      <c r="D82" s="5">
        <v>23.873000000000001</v>
      </c>
      <c r="E82" s="2"/>
      <c r="F82" s="2"/>
      <c r="J82" s="2"/>
      <c r="M82" s="5">
        <v>19.753</v>
      </c>
      <c r="N82" s="2"/>
      <c r="O82" s="5">
        <v>27.213999999999999</v>
      </c>
      <c r="P82" s="2"/>
      <c r="Q82" s="2"/>
      <c r="U82" s="2"/>
    </row>
    <row r="83" spans="1:21" ht="15.75" customHeight="1">
      <c r="A83" s="1" t="s">
        <v>60</v>
      </c>
      <c r="B83" s="5">
        <v>20.286000000000001</v>
      </c>
      <c r="C83" s="2">
        <f>AVERAGE(B83:B85)</f>
        <v>19.866333333333333</v>
      </c>
      <c r="D83" s="5">
        <v>28.091999999999999</v>
      </c>
      <c r="E83" s="2">
        <f>AVERAGE(D83:D85)</f>
        <v>28.054333333333332</v>
      </c>
      <c r="F83" s="6">
        <f>E83-C83</f>
        <v>8.1879999999999988</v>
      </c>
      <c r="I83" s="1">
        <f>-F83</f>
        <v>-8.1879999999999988</v>
      </c>
      <c r="J83" s="2">
        <f>POWER(2,I83)</f>
        <v>3.4289913969121877E-3</v>
      </c>
      <c r="L83" s="1" t="s">
        <v>61</v>
      </c>
      <c r="M83" s="8">
        <v>20.66</v>
      </c>
      <c r="N83" s="2">
        <f>AVERAGE(M83:M85)</f>
        <v>20.325666666666667</v>
      </c>
      <c r="O83" s="5">
        <v>25.440999999999999</v>
      </c>
      <c r="P83" s="2">
        <f>AVERAGE(O83:O85)</f>
        <v>25.65133333333333</v>
      </c>
      <c r="Q83" s="6">
        <f>P83-N83</f>
        <v>5.3256666666666632</v>
      </c>
      <c r="T83" s="1">
        <f>-Q83</f>
        <v>-5.3256666666666632</v>
      </c>
      <c r="U83" s="2">
        <f>POWER(2,T83)</f>
        <v>2.4935299355996397E-2</v>
      </c>
    </row>
    <row r="84" spans="1:21" ht="15.75" customHeight="1">
      <c r="B84" s="5">
        <v>19.706</v>
      </c>
      <c r="C84" s="2"/>
      <c r="D84" s="5">
        <v>27.984000000000002</v>
      </c>
      <c r="E84" s="2"/>
      <c r="F84" s="6"/>
      <c r="J84" s="2"/>
      <c r="M84" s="5">
        <v>20.244</v>
      </c>
      <c r="N84" s="2"/>
      <c r="O84" s="5">
        <v>25.579000000000001</v>
      </c>
      <c r="P84" s="2"/>
      <c r="Q84" s="6"/>
      <c r="U84" s="2"/>
    </row>
    <row r="85" spans="1:21" ht="15.75" customHeight="1">
      <c r="B85" s="5">
        <v>19.606999999999999</v>
      </c>
      <c r="C85" s="2"/>
      <c r="D85" s="5">
        <v>28.087</v>
      </c>
      <c r="E85" s="2"/>
      <c r="F85" s="2"/>
      <c r="J85" s="2"/>
      <c r="M85" s="5">
        <v>20.073</v>
      </c>
      <c r="N85" s="2"/>
      <c r="O85" s="5">
        <v>25.934000000000001</v>
      </c>
      <c r="P85" s="2"/>
      <c r="Q85" s="2"/>
      <c r="U85" s="2"/>
    </row>
    <row r="86" spans="1:21" ht="15.75" customHeight="1">
      <c r="A86" s="1" t="s">
        <v>62</v>
      </c>
      <c r="B86" s="5">
        <v>22.465</v>
      </c>
      <c r="C86" s="2">
        <f>AVERAGE(B86:B88)</f>
        <v>22.477666666666668</v>
      </c>
      <c r="D86" s="5">
        <v>25.960999999999999</v>
      </c>
      <c r="E86" s="2">
        <f>AVERAGE(D86:D88)</f>
        <v>25.824666666666662</v>
      </c>
      <c r="F86" s="6">
        <f>E86-C86</f>
        <v>3.3469999999999942</v>
      </c>
      <c r="I86" s="1">
        <f>-F86</f>
        <v>-3.3469999999999942</v>
      </c>
      <c r="J86" s="2">
        <f>POWER(2,I86)</f>
        <v>9.8277161517541872E-2</v>
      </c>
      <c r="L86" s="1" t="s">
        <v>63</v>
      </c>
      <c r="M86" s="5">
        <v>21.015000000000001</v>
      </c>
      <c r="N86" s="2">
        <f>AVERAGE(M86:M88)</f>
        <v>21.171333333333333</v>
      </c>
      <c r="O86" s="2">
        <v>25.463000000000001</v>
      </c>
      <c r="P86" s="2">
        <f>AVERAGE(O86:O88)</f>
        <v>25.644000000000002</v>
      </c>
      <c r="Q86" s="6">
        <f>P86-N86</f>
        <v>4.4726666666666688</v>
      </c>
      <c r="T86" s="1">
        <f>-Q86</f>
        <v>-4.4726666666666688</v>
      </c>
      <c r="U86" s="2">
        <f>POWER(2,T86)</f>
        <v>4.5039459773943843E-2</v>
      </c>
    </row>
    <row r="87" spans="1:21" ht="15.75" customHeight="1">
      <c r="B87" s="5">
        <v>22.616</v>
      </c>
      <c r="C87" s="2"/>
      <c r="D87" s="5">
        <v>25.666</v>
      </c>
      <c r="E87" s="2"/>
      <c r="F87" s="6"/>
      <c r="J87" s="2"/>
      <c r="M87" s="5">
        <v>21.087</v>
      </c>
      <c r="N87" s="2"/>
      <c r="O87" s="2">
        <v>25.745000000000001</v>
      </c>
      <c r="P87" s="2"/>
      <c r="Q87" s="6"/>
      <c r="U87" s="2"/>
    </row>
    <row r="88" spans="1:21" ht="15.75" customHeight="1">
      <c r="B88" s="5">
        <v>22.352</v>
      </c>
      <c r="C88" s="2"/>
      <c r="D88" s="5">
        <v>25.847000000000001</v>
      </c>
      <c r="E88" s="2"/>
      <c r="F88" s="2"/>
      <c r="J88" s="2"/>
      <c r="M88" s="5">
        <v>21.411999999999999</v>
      </c>
      <c r="N88" s="2"/>
      <c r="O88" s="2">
        <v>25.724</v>
      </c>
      <c r="P88" s="2"/>
      <c r="Q88" s="2"/>
      <c r="U88" s="2"/>
    </row>
    <row r="89" spans="1:21" ht="15.75" customHeight="1">
      <c r="A89" s="1" t="s">
        <v>64</v>
      </c>
      <c r="B89" s="5">
        <v>19.466000000000001</v>
      </c>
      <c r="C89" s="2">
        <f>AVERAGE(B89:B91)</f>
        <v>19.542000000000002</v>
      </c>
      <c r="D89" s="5">
        <v>26.033000000000001</v>
      </c>
      <c r="E89" s="2">
        <f>AVERAGE(D89:D91)</f>
        <v>25.947333333333336</v>
      </c>
      <c r="F89" s="6">
        <f>E89-C89</f>
        <v>6.4053333333333349</v>
      </c>
      <c r="I89" s="1">
        <f>-F89</f>
        <v>-6.4053333333333349</v>
      </c>
      <c r="J89" s="2">
        <f>POWER(2,I89)</f>
        <v>1.1797840879731803E-2</v>
      </c>
      <c r="L89" s="1" t="s">
        <v>65</v>
      </c>
      <c r="M89" s="5">
        <v>20.762</v>
      </c>
      <c r="N89" s="2">
        <f>AVERAGE(M89:M91)</f>
        <v>20.89233333333333</v>
      </c>
      <c r="O89" s="5">
        <v>24.489000000000001</v>
      </c>
      <c r="P89" s="2">
        <f>AVERAGE(O89:O91)</f>
        <v>24.562666666666669</v>
      </c>
      <c r="Q89" s="6">
        <f>P89-N89</f>
        <v>3.670333333333339</v>
      </c>
      <c r="T89" s="1">
        <f>-Q89</f>
        <v>-3.670333333333339</v>
      </c>
      <c r="U89" s="2">
        <f>POWER(2,T89)</f>
        <v>7.8545186019525426E-2</v>
      </c>
    </row>
    <row r="90" spans="1:21" ht="15.75" customHeight="1">
      <c r="B90" s="5">
        <v>19.422000000000001</v>
      </c>
      <c r="C90" s="2"/>
      <c r="D90" s="8">
        <v>25.84</v>
      </c>
      <c r="E90" s="2"/>
      <c r="F90" s="6"/>
      <c r="J90" s="2"/>
      <c r="M90" s="8">
        <v>20.99</v>
      </c>
      <c r="N90" s="2"/>
      <c r="O90" s="5">
        <v>24.564</v>
      </c>
      <c r="P90" s="2"/>
      <c r="Q90" s="6"/>
      <c r="U90" s="2"/>
    </row>
    <row r="91" spans="1:21" ht="15.75" customHeight="1">
      <c r="B91" s="5">
        <v>19.738</v>
      </c>
      <c r="C91" s="2"/>
      <c r="D91" s="5">
        <v>25.969000000000001</v>
      </c>
      <c r="E91" s="2"/>
      <c r="F91" s="2"/>
      <c r="J91" s="2"/>
      <c r="M91" s="5">
        <v>20.925000000000001</v>
      </c>
      <c r="N91" s="2"/>
      <c r="O91" s="5">
        <v>24.635000000000002</v>
      </c>
      <c r="P91" s="2"/>
      <c r="Q91" s="2"/>
      <c r="U91" s="2"/>
    </row>
    <row r="92" spans="1:21" ht="15.75" customHeight="1">
      <c r="A92" s="1" t="s">
        <v>66</v>
      </c>
      <c r="B92" s="5">
        <v>23.196000000000002</v>
      </c>
      <c r="C92" s="2">
        <f>AVERAGE(B92:B94)</f>
        <v>23.274333333333335</v>
      </c>
      <c r="D92" s="5">
        <v>26.940999999999999</v>
      </c>
      <c r="E92" s="2">
        <f>AVERAGE(D92:D94)</f>
        <v>27.009333333333331</v>
      </c>
      <c r="F92" s="6">
        <f>E92-C92</f>
        <v>3.7349999999999959</v>
      </c>
      <c r="I92" s="1">
        <f>-F92</f>
        <v>-3.7349999999999959</v>
      </c>
      <c r="J92" s="2">
        <f>POWER(2,I92)</f>
        <v>7.5102253095428367E-2</v>
      </c>
      <c r="L92" s="1" t="s">
        <v>67</v>
      </c>
      <c r="M92" s="5">
        <v>23.866</v>
      </c>
      <c r="N92" s="2">
        <f>AVERAGE(M92:M94)</f>
        <v>23.903666666666666</v>
      </c>
      <c r="O92" s="5">
        <v>28.204000000000001</v>
      </c>
      <c r="P92" s="2">
        <f>AVERAGE(O92:O94)</f>
        <v>28.077333333333332</v>
      </c>
      <c r="Q92" s="6">
        <f>P92-N92</f>
        <v>4.1736666666666657</v>
      </c>
      <c r="T92" s="1">
        <f>-Q92</f>
        <v>-4.1736666666666657</v>
      </c>
      <c r="U92" s="2">
        <f>POWER(2,T92)</f>
        <v>5.5411657532150577E-2</v>
      </c>
    </row>
    <row r="93" spans="1:21" ht="15.75" customHeight="1">
      <c r="B93" s="5">
        <v>23.202999999999999</v>
      </c>
      <c r="C93" s="2"/>
      <c r="D93" s="5">
        <v>27.085000000000001</v>
      </c>
      <c r="E93" s="2"/>
      <c r="F93" s="6"/>
      <c r="J93" s="2"/>
      <c r="M93" s="5">
        <v>23.942</v>
      </c>
      <c r="N93" s="2"/>
      <c r="O93" s="5">
        <v>27.943000000000001</v>
      </c>
      <c r="P93" s="2"/>
      <c r="Q93" s="6"/>
      <c r="U93" s="2"/>
    </row>
    <row r="94" spans="1:21" ht="15.75" customHeight="1">
      <c r="B94" s="5">
        <v>23.423999999999999</v>
      </c>
      <c r="C94" s="2"/>
      <c r="D94" s="5">
        <v>27.001999999999999</v>
      </c>
      <c r="E94" s="2"/>
      <c r="F94" s="2"/>
      <c r="J94" s="2"/>
      <c r="M94" s="5">
        <v>23.902999999999999</v>
      </c>
      <c r="N94" s="2"/>
      <c r="O94" s="5">
        <v>28.085000000000001</v>
      </c>
      <c r="P94" s="2"/>
      <c r="Q94" s="2"/>
      <c r="U94" s="2"/>
    </row>
    <row r="95" spans="1:21" ht="15.75" customHeight="1">
      <c r="A95" s="1" t="s">
        <v>68</v>
      </c>
      <c r="B95" s="5">
        <v>23.763000000000002</v>
      </c>
      <c r="C95" s="2">
        <f>AVERAGE(B95:B97)</f>
        <v>23.543333333333333</v>
      </c>
      <c r="D95" s="5">
        <v>25.210999999999999</v>
      </c>
      <c r="E95" s="2">
        <f>AVERAGE(D95:D97)</f>
        <v>25.325666666666667</v>
      </c>
      <c r="F95" s="6">
        <f>E95-C95</f>
        <v>1.7823333333333338</v>
      </c>
      <c r="I95" s="1">
        <f>-F95</f>
        <v>-1.7823333333333338</v>
      </c>
      <c r="J95" s="2">
        <f>POWER(2,I95)</f>
        <v>0.29071283369969575</v>
      </c>
      <c r="L95" s="1" t="s">
        <v>69</v>
      </c>
      <c r="M95" s="5">
        <v>26.471</v>
      </c>
      <c r="N95" s="2">
        <f>AVERAGE(M95:M97)</f>
        <v>26.040999999999997</v>
      </c>
      <c r="O95" s="5">
        <v>26.300999999999998</v>
      </c>
      <c r="P95" s="2">
        <f>AVERAGE(O95:O97)</f>
        <v>26.648666666666667</v>
      </c>
      <c r="Q95" s="6">
        <f>P95-N95</f>
        <v>0.60766666666667035</v>
      </c>
      <c r="T95" s="1">
        <f>-Q95</f>
        <v>-0.60766666666667035</v>
      </c>
      <c r="U95" s="2">
        <f>POWER(2,T95)</f>
        <v>0.65625723739856012</v>
      </c>
    </row>
    <row r="96" spans="1:21" ht="15.75" customHeight="1">
      <c r="B96" s="8">
        <v>23.13</v>
      </c>
      <c r="C96" s="2"/>
      <c r="D96" s="8">
        <v>25.57</v>
      </c>
      <c r="E96" s="2"/>
      <c r="F96" s="6"/>
      <c r="J96" s="2"/>
      <c r="M96" s="5">
        <v>25.943999999999999</v>
      </c>
      <c r="N96" s="2"/>
      <c r="O96" s="5">
        <v>26.721</v>
      </c>
      <c r="P96" s="2"/>
      <c r="Q96" s="6"/>
      <c r="U96" s="2"/>
    </row>
    <row r="97" spans="1:21" ht="15.75" customHeight="1">
      <c r="B97" s="5">
        <v>23.736999999999998</v>
      </c>
      <c r="C97" s="2"/>
      <c r="D97" s="5">
        <v>25.196000000000002</v>
      </c>
      <c r="E97" s="2"/>
      <c r="F97" s="2"/>
      <c r="J97" s="2"/>
      <c r="M97" s="5">
        <v>25.707999999999998</v>
      </c>
      <c r="N97" s="2"/>
      <c r="O97" s="5">
        <v>26.923999999999999</v>
      </c>
      <c r="P97" s="2"/>
      <c r="Q97" s="2"/>
      <c r="U97" s="2"/>
    </row>
    <row r="98" spans="1:21" ht="15.75" customHeight="1">
      <c r="A98" s="1" t="s">
        <v>70</v>
      </c>
      <c r="B98" s="5">
        <v>21.597000000000001</v>
      </c>
      <c r="C98" s="2">
        <f>AVERAGE(B98:B100)</f>
        <v>21.587</v>
      </c>
      <c r="D98" s="5">
        <v>24.991</v>
      </c>
      <c r="E98" s="2">
        <f>AVERAGE(D98:D100)</f>
        <v>25.259666666666664</v>
      </c>
      <c r="F98" s="6">
        <f>E98-C98</f>
        <v>3.6726666666666645</v>
      </c>
      <c r="I98" s="1">
        <f>-F98</f>
        <v>-3.6726666666666645</v>
      </c>
      <c r="J98" s="2">
        <f>POWER(2,I98)</f>
        <v>7.841825415352012E-2</v>
      </c>
      <c r="L98" s="1" t="s">
        <v>71</v>
      </c>
      <c r="M98" s="5">
        <v>22.573</v>
      </c>
      <c r="N98" s="2">
        <f>AVERAGE(M98:M100)</f>
        <v>22.617333333333335</v>
      </c>
      <c r="O98" s="5">
        <v>26.015999999999998</v>
      </c>
      <c r="P98" s="2">
        <f>AVERAGE(O98:O100)</f>
        <v>26.214333333333332</v>
      </c>
      <c r="Q98" s="6">
        <f>P98-N98</f>
        <v>3.5969999999999978</v>
      </c>
      <c r="T98" s="1">
        <f>-Q98</f>
        <v>-3.5969999999999978</v>
      </c>
      <c r="U98" s="2">
        <f>POWER(2,T98)</f>
        <v>8.2640912821411047E-2</v>
      </c>
    </row>
    <row r="99" spans="1:21" ht="15.75" customHeight="1">
      <c r="B99" s="8">
        <v>21.56</v>
      </c>
      <c r="C99" s="2"/>
      <c r="D99" s="5">
        <v>24.963999999999999</v>
      </c>
      <c r="E99" s="2"/>
      <c r="F99" s="6"/>
      <c r="J99" s="2"/>
      <c r="M99" s="5">
        <v>22.602</v>
      </c>
      <c r="N99" s="2"/>
      <c r="O99" s="5">
        <v>26.175000000000001</v>
      </c>
      <c r="P99" s="2"/>
      <c r="Q99" s="6"/>
      <c r="U99" s="2"/>
    </row>
    <row r="100" spans="1:21" ht="15.75" customHeight="1">
      <c r="B100" s="5">
        <v>21.603999999999999</v>
      </c>
      <c r="C100" s="2"/>
      <c r="D100" s="5">
        <v>25.824000000000002</v>
      </c>
      <c r="E100" s="2"/>
      <c r="F100" s="2"/>
      <c r="J100" s="2"/>
      <c r="M100" s="5">
        <v>22.677</v>
      </c>
      <c r="N100" s="2"/>
      <c r="O100" s="5">
        <v>26.452000000000002</v>
      </c>
      <c r="P100" s="2"/>
      <c r="Q100" s="2"/>
      <c r="U100" s="2"/>
    </row>
    <row r="101" spans="1:21" ht="15.75" customHeight="1">
      <c r="A101" s="1" t="s">
        <v>72</v>
      </c>
      <c r="B101" s="5">
        <v>22.619</v>
      </c>
      <c r="C101" s="2">
        <f>AVERAGE(B101:B103)</f>
        <v>22.659333333333336</v>
      </c>
      <c r="D101" s="5">
        <v>25.931999999999999</v>
      </c>
      <c r="E101" s="2">
        <f>AVERAGE(D101:D103)</f>
        <v>25.819333333333333</v>
      </c>
      <c r="F101" s="6">
        <f>E101-C101</f>
        <v>3.1599999999999966</v>
      </c>
      <c r="I101" s="1">
        <f>-F101</f>
        <v>-3.1599999999999966</v>
      </c>
      <c r="J101" s="2">
        <f>POWER(2,I101)</f>
        <v>0.11187813386599683</v>
      </c>
      <c r="L101" s="1" t="s">
        <v>73</v>
      </c>
      <c r="M101" s="8">
        <v>25.92</v>
      </c>
      <c r="N101" s="2">
        <f>AVERAGE(M101:M103)</f>
        <v>25.999333333333336</v>
      </c>
      <c r="O101" s="5">
        <v>28.236000000000001</v>
      </c>
      <c r="P101" s="2">
        <f>AVERAGE(O101:O103)</f>
        <v>28.325999999999997</v>
      </c>
      <c r="Q101" s="6">
        <f>P101-N101</f>
        <v>2.3266666666666609</v>
      </c>
      <c r="T101" s="1">
        <f>-Q101</f>
        <v>-2.3266666666666609</v>
      </c>
      <c r="U101" s="2">
        <f>POWER(2,T101)</f>
        <v>0.19934417209830005</v>
      </c>
    </row>
    <row r="102" spans="1:21" ht="15.75" customHeight="1">
      <c r="B102" s="5">
        <v>22.565999999999999</v>
      </c>
      <c r="C102" s="2"/>
      <c r="D102" s="5">
        <v>25.696000000000002</v>
      </c>
      <c r="E102" s="2"/>
      <c r="F102" s="6"/>
      <c r="J102" s="2"/>
      <c r="M102" s="5">
        <v>26.084</v>
      </c>
      <c r="N102" s="2"/>
      <c r="O102" s="5">
        <v>28.187999999999999</v>
      </c>
      <c r="P102" s="2"/>
      <c r="Q102" s="6"/>
      <c r="U102" s="2"/>
    </row>
    <row r="103" spans="1:21" ht="15.75" customHeight="1">
      <c r="B103" s="5">
        <v>22.792999999999999</v>
      </c>
      <c r="C103" s="2"/>
      <c r="D103" s="8">
        <v>25.83</v>
      </c>
      <c r="E103" s="2"/>
      <c r="F103" s="2"/>
      <c r="J103" s="2"/>
      <c r="M103" s="5">
        <v>25.994</v>
      </c>
      <c r="N103" s="2"/>
      <c r="O103" s="5">
        <v>28.553999999999998</v>
      </c>
      <c r="P103" s="2"/>
      <c r="Q103" s="2"/>
      <c r="U103" s="2"/>
    </row>
    <row r="104" spans="1:21" ht="15.75" customHeight="1">
      <c r="A104" s="1" t="s">
        <v>74</v>
      </c>
      <c r="B104" s="5">
        <v>27.550999999999998</v>
      </c>
      <c r="C104" s="2">
        <f>AVERAGE(B104:B106)</f>
        <v>27.503666666666664</v>
      </c>
      <c r="D104" s="5">
        <v>34.177999999999997</v>
      </c>
      <c r="E104" s="2">
        <f>AVERAGE(D104:D106)</f>
        <v>33.842666666666666</v>
      </c>
      <c r="F104" s="6">
        <f>E104-C104</f>
        <v>6.3390000000000022</v>
      </c>
      <c r="I104" s="1">
        <f>-F104</f>
        <v>-6.3390000000000022</v>
      </c>
      <c r="J104" s="2">
        <f>POWER(2,I104)</f>
        <v>1.2352954946936608E-2</v>
      </c>
      <c r="L104" s="1" t="s">
        <v>75</v>
      </c>
      <c r="M104" s="5">
        <v>20.815000000000001</v>
      </c>
      <c r="N104" s="2">
        <f>AVERAGE(M104:M106)</f>
        <v>20.919</v>
      </c>
      <c r="O104" s="5">
        <v>25.986000000000001</v>
      </c>
      <c r="P104" s="2">
        <f>AVERAGE(O104:O106)</f>
        <v>26.191666666666663</v>
      </c>
      <c r="Q104" s="6">
        <f>P104-N104</f>
        <v>5.2726666666666624</v>
      </c>
      <c r="T104" s="1">
        <f>-Q104</f>
        <v>-5.2726666666666624</v>
      </c>
      <c r="U104" s="2">
        <f>POWER(2,T104)</f>
        <v>2.5868376676142335E-2</v>
      </c>
    </row>
    <row r="105" spans="1:21" ht="15.75" customHeight="1">
      <c r="B105" s="5">
        <v>27.513000000000002</v>
      </c>
      <c r="C105" s="2"/>
      <c r="D105" s="5">
        <v>33.314999999999998</v>
      </c>
      <c r="E105" s="2"/>
      <c r="F105" s="6"/>
      <c r="J105" s="2"/>
      <c r="M105" s="5">
        <v>20.920999999999999</v>
      </c>
      <c r="N105" s="2"/>
      <c r="O105" s="5">
        <v>26.143999999999998</v>
      </c>
      <c r="P105" s="2"/>
      <c r="Q105" s="6"/>
      <c r="U105" s="2"/>
    </row>
    <row r="106" spans="1:21" ht="15.75" customHeight="1">
      <c r="B106" s="5">
        <v>27.446999999999999</v>
      </c>
      <c r="C106" s="2"/>
      <c r="D106" s="5">
        <v>34.034999999999997</v>
      </c>
      <c r="E106" s="2"/>
      <c r="F106" s="2"/>
      <c r="J106" s="2"/>
      <c r="M106" s="5">
        <v>21.021000000000001</v>
      </c>
      <c r="N106" s="2"/>
      <c r="O106" s="5">
        <v>26.445</v>
      </c>
      <c r="P106" s="2"/>
      <c r="Q106" s="2"/>
      <c r="U106" s="2"/>
    </row>
    <row r="107" spans="1:21" ht="15.75" customHeight="1">
      <c r="A107" s="1" t="s">
        <v>76</v>
      </c>
      <c r="B107" s="5">
        <v>22.241</v>
      </c>
      <c r="C107" s="2">
        <f>AVERAGE(B107:B109)</f>
        <v>22.268000000000001</v>
      </c>
      <c r="D107" s="5">
        <v>25.934000000000001</v>
      </c>
      <c r="E107" s="2">
        <f>AVERAGE(D107:D109)</f>
        <v>26.018333333333334</v>
      </c>
      <c r="F107" s="6">
        <f>E107-C107</f>
        <v>3.7503333333333337</v>
      </c>
      <c r="I107" s="1">
        <f>-F107</f>
        <v>-3.7503333333333337</v>
      </c>
      <c r="J107" s="2">
        <f>POWER(2,I107)</f>
        <v>7.4308273847256676E-2</v>
      </c>
      <c r="L107" s="1" t="s">
        <v>77</v>
      </c>
      <c r="M107" s="5">
        <v>23.555</v>
      </c>
      <c r="N107" s="2">
        <f>AVERAGE(M107:M109)</f>
        <v>23.361000000000001</v>
      </c>
      <c r="O107" s="5">
        <v>27.084</v>
      </c>
      <c r="P107" s="2">
        <f>AVERAGE(O107:O109)</f>
        <v>27.300666666666668</v>
      </c>
      <c r="Q107" s="6">
        <f>P107-N107</f>
        <v>3.9396666666666675</v>
      </c>
      <c r="T107" s="1">
        <f>-Q107</f>
        <v>-3.9396666666666675</v>
      </c>
      <c r="U107" s="2">
        <f>POWER(2,T107)</f>
        <v>6.5169165587681627E-2</v>
      </c>
    </row>
    <row r="108" spans="1:21" ht="15.75" customHeight="1">
      <c r="B108" s="5">
        <v>22.126999999999999</v>
      </c>
      <c r="C108" s="2"/>
      <c r="D108" s="5">
        <v>25.943000000000001</v>
      </c>
      <c r="E108" s="2"/>
      <c r="F108" s="6"/>
      <c r="J108" s="2"/>
      <c r="M108" s="5">
        <v>23.074999999999999</v>
      </c>
      <c r="N108" s="2"/>
      <c r="O108" s="5">
        <v>27.344999999999999</v>
      </c>
      <c r="P108" s="2"/>
      <c r="Q108" s="6"/>
      <c r="U108" s="2"/>
    </row>
    <row r="109" spans="1:21" ht="15.75" customHeight="1">
      <c r="B109" s="5">
        <v>22.436</v>
      </c>
      <c r="C109" s="2"/>
      <c r="D109" s="5">
        <v>26.178000000000001</v>
      </c>
      <c r="E109" s="2"/>
      <c r="F109" s="2"/>
      <c r="J109" s="2"/>
      <c r="M109" s="5">
        <v>23.452999999999999</v>
      </c>
      <c r="N109" s="2"/>
      <c r="O109" s="5">
        <v>27.472999999999999</v>
      </c>
      <c r="P109" s="2"/>
      <c r="Q109" s="2"/>
      <c r="U109" s="2"/>
    </row>
    <row r="110" spans="1:21" ht="15.75" customHeight="1">
      <c r="A110" s="1" t="s">
        <v>78</v>
      </c>
      <c r="B110" s="5">
        <v>19.696999999999999</v>
      </c>
      <c r="C110" s="2">
        <f>AVERAGE(B110:B112)</f>
        <v>19.894333333333336</v>
      </c>
      <c r="D110" s="8">
        <v>27.21</v>
      </c>
      <c r="E110" s="2">
        <f>AVERAGE(D110:D112)</f>
        <v>27.328666666666663</v>
      </c>
      <c r="F110" s="6">
        <f>E110-C110</f>
        <v>7.4343333333333277</v>
      </c>
      <c r="I110" s="1">
        <f>-F110</f>
        <v>-7.4343333333333277</v>
      </c>
      <c r="J110" s="2">
        <f>POWER(2,I110)</f>
        <v>5.7815284742608088E-3</v>
      </c>
      <c r="L110" s="1" t="s">
        <v>79</v>
      </c>
      <c r="M110" s="5">
        <v>18.966000000000001</v>
      </c>
      <c r="N110" s="2">
        <f>AVERAGE(M110:M112)</f>
        <v>19.04366666666667</v>
      </c>
      <c r="O110" s="5">
        <v>25.067</v>
      </c>
      <c r="P110" s="2">
        <f>AVERAGE(O110:O112)</f>
        <v>25.274000000000001</v>
      </c>
      <c r="Q110" s="6">
        <f>P110-N110</f>
        <v>6.2303333333333306</v>
      </c>
      <c r="T110" s="1">
        <f>-Q110</f>
        <v>-6.2303333333333306</v>
      </c>
      <c r="U110" s="2">
        <f>POWER(2,T110)</f>
        <v>1.3319342406783903E-2</v>
      </c>
    </row>
    <row r="111" spans="1:21" ht="15.75" customHeight="1">
      <c r="B111" s="5">
        <v>19.914000000000001</v>
      </c>
      <c r="C111" s="2"/>
      <c r="D111" s="5">
        <v>27.376000000000001</v>
      </c>
      <c r="E111" s="2"/>
      <c r="F111" s="6"/>
      <c r="J111" s="2"/>
      <c r="M111" s="5">
        <v>19.184000000000001</v>
      </c>
      <c r="N111" s="2"/>
      <c r="O111" s="5">
        <v>25.294</v>
      </c>
      <c r="P111" s="2"/>
      <c r="Q111" s="6"/>
      <c r="U111" s="2"/>
    </row>
    <row r="112" spans="1:21" ht="15.75" customHeight="1">
      <c r="B112" s="5">
        <v>20.071999999999999</v>
      </c>
      <c r="C112" s="2"/>
      <c r="D112" s="8">
        <v>27.4</v>
      </c>
      <c r="E112" s="2"/>
      <c r="F112" s="2"/>
      <c r="J112" s="2"/>
      <c r="M112" s="5">
        <v>18.981000000000002</v>
      </c>
      <c r="N112" s="2"/>
      <c r="O112" s="5">
        <v>25.460999999999999</v>
      </c>
      <c r="P112" s="2"/>
      <c r="Q112" s="2"/>
      <c r="U112" s="2"/>
    </row>
    <row r="113" spans="1:21" ht="15.75" customHeight="1">
      <c r="A113" s="1" t="s">
        <v>80</v>
      </c>
      <c r="B113" s="5">
        <v>24.992999999999999</v>
      </c>
      <c r="C113" s="2">
        <f>AVERAGE(B113:B115)</f>
        <v>24.972999999999999</v>
      </c>
      <c r="D113" s="5">
        <v>28.341000000000001</v>
      </c>
      <c r="E113" s="2">
        <f>AVERAGE(D113:D115)</f>
        <v>28.006333333333334</v>
      </c>
      <c r="F113" s="6">
        <f>E113-C113</f>
        <v>3.033333333333335</v>
      </c>
      <c r="I113" s="1">
        <f>-F113</f>
        <v>-3.033333333333335</v>
      </c>
      <c r="J113" s="2">
        <f>POWER(2,I113)</f>
        <v>0.12214499605428063</v>
      </c>
      <c r="L113" s="1" t="s">
        <v>81</v>
      </c>
      <c r="M113" s="5">
        <v>27.373000000000001</v>
      </c>
      <c r="N113" s="2">
        <f>AVERAGE(M113:M115)</f>
        <v>27.468</v>
      </c>
      <c r="O113" s="8">
        <v>29.41</v>
      </c>
      <c r="P113" s="2">
        <f>AVERAGE(O113:O115)</f>
        <v>29.483666666666668</v>
      </c>
      <c r="Q113" s="6">
        <f>P113-N113</f>
        <v>2.015666666666668</v>
      </c>
      <c r="T113" s="1">
        <f>-Q113</f>
        <v>-2.015666666666668</v>
      </c>
      <c r="U113" s="2">
        <f>POWER(2,T113)</f>
        <v>0.24729986089529832</v>
      </c>
    </row>
    <row r="114" spans="1:21" ht="15.75" customHeight="1">
      <c r="B114" s="5">
        <v>24.792000000000002</v>
      </c>
      <c r="C114" s="2"/>
      <c r="D114" s="8">
        <v>27.85</v>
      </c>
      <c r="E114" s="2"/>
      <c r="F114" s="6"/>
      <c r="J114" s="2"/>
      <c r="M114" s="5">
        <v>27.425999999999998</v>
      </c>
      <c r="N114" s="2"/>
      <c r="O114" s="5">
        <v>29.533999999999999</v>
      </c>
      <c r="P114" s="2"/>
      <c r="Q114" s="6"/>
      <c r="U114" s="2"/>
    </row>
    <row r="115" spans="1:21" ht="15.75" customHeight="1">
      <c r="B115" s="5">
        <v>25.134</v>
      </c>
      <c r="C115" s="2"/>
      <c r="D115" s="5">
        <v>27.827999999999999</v>
      </c>
      <c r="E115" s="2"/>
      <c r="F115" s="2"/>
      <c r="J115" s="2"/>
      <c r="M115" s="5">
        <v>27.605</v>
      </c>
      <c r="N115" s="2"/>
      <c r="O115" s="5">
        <v>29.507000000000001</v>
      </c>
      <c r="P115" s="2"/>
      <c r="Q115" s="2"/>
      <c r="U115" s="2"/>
    </row>
    <row r="116" spans="1:21" ht="15.75" customHeight="1">
      <c r="A116" s="1" t="s">
        <v>82</v>
      </c>
      <c r="B116" s="5">
        <v>25.274999999999999</v>
      </c>
      <c r="C116" s="2">
        <f>AVERAGE(B116:B118)</f>
        <v>25.331</v>
      </c>
      <c r="D116" s="5">
        <v>29.436</v>
      </c>
      <c r="E116" s="2">
        <f>AVERAGE(D116:D118)</f>
        <v>29.369</v>
      </c>
      <c r="F116" s="6">
        <f>E116-C116</f>
        <v>4.0380000000000003</v>
      </c>
      <c r="I116" s="1">
        <f>-F116</f>
        <v>-4.0380000000000003</v>
      </c>
      <c r="J116" s="2">
        <f>POWER(2,I116)</f>
        <v>6.0875266783952567E-2</v>
      </c>
      <c r="L116" s="1" t="s">
        <v>83</v>
      </c>
      <c r="M116" s="5">
        <v>23.407</v>
      </c>
      <c r="N116" s="2">
        <f>AVERAGE(M116:M118)</f>
        <v>23.423666666666666</v>
      </c>
      <c r="O116" s="15">
        <v>26.39</v>
      </c>
      <c r="P116" s="2">
        <f>AVERAGE(O116:O118)</f>
        <v>26.458000000000002</v>
      </c>
      <c r="Q116" s="6">
        <f>P116-N116</f>
        <v>3.0343333333333362</v>
      </c>
      <c r="T116" s="1">
        <f>-Q116</f>
        <v>-3.0343333333333362</v>
      </c>
      <c r="U116" s="2">
        <f>POWER(2,T116)</f>
        <v>0.12206036093033333</v>
      </c>
    </row>
    <row r="117" spans="1:21" ht="15.75" customHeight="1">
      <c r="B117" s="8">
        <v>25.33</v>
      </c>
      <c r="C117" s="2"/>
      <c r="D117" s="5">
        <v>29.335000000000001</v>
      </c>
      <c r="E117" s="2"/>
      <c r="F117" s="6"/>
      <c r="J117" s="2"/>
      <c r="M117" s="5">
        <v>23.547999999999998</v>
      </c>
      <c r="N117" s="2"/>
      <c r="O117" s="2">
        <v>26.471</v>
      </c>
      <c r="P117" s="2"/>
      <c r="Q117" s="6"/>
      <c r="U117" s="2"/>
    </row>
    <row r="118" spans="1:21" ht="15.75" customHeight="1">
      <c r="B118" s="5">
        <v>25.388000000000002</v>
      </c>
      <c r="C118" s="2"/>
      <c r="D118" s="5">
        <v>29.335999999999999</v>
      </c>
      <c r="E118" s="2"/>
      <c r="F118" s="2"/>
      <c r="J118" s="2"/>
      <c r="M118" s="5">
        <v>23.315999999999999</v>
      </c>
      <c r="N118" s="2"/>
      <c r="O118" s="2">
        <v>26.513000000000002</v>
      </c>
      <c r="P118" s="2"/>
      <c r="Q118" s="2"/>
      <c r="U118" s="2"/>
    </row>
    <row r="119" spans="1:21" ht="15.75" customHeight="1">
      <c r="A119" s="1" t="s">
        <v>84</v>
      </c>
      <c r="B119" s="5">
        <v>21.341000000000001</v>
      </c>
      <c r="C119" s="2">
        <f>AVERAGE(B119:B121)</f>
        <v>21.231333333333335</v>
      </c>
      <c r="D119" s="5">
        <v>27.382000000000001</v>
      </c>
      <c r="E119" s="2">
        <f>AVERAGE(D119:D121)</f>
        <v>27.350999999999999</v>
      </c>
      <c r="F119" s="6">
        <f>E119-C119</f>
        <v>6.1196666666666637</v>
      </c>
      <c r="I119" s="1">
        <f>-F119</f>
        <v>-6.1196666666666637</v>
      </c>
      <c r="J119" s="2">
        <f>POWER(2,I119)</f>
        <v>1.4381254432502145E-2</v>
      </c>
      <c r="L119" s="1" t="s">
        <v>85</v>
      </c>
      <c r="M119" s="5">
        <v>21.268000000000001</v>
      </c>
      <c r="N119" s="2">
        <f>AVERAGE(M119:M121)</f>
        <v>21.019666666666666</v>
      </c>
      <c r="O119" s="5">
        <v>25.707000000000001</v>
      </c>
      <c r="P119" s="2">
        <f>AVERAGE(O119:O121)</f>
        <v>25.75866666666667</v>
      </c>
      <c r="Q119" s="6">
        <f>P119-N119</f>
        <v>4.7390000000000043</v>
      </c>
      <c r="T119" s="1">
        <f>-Q119</f>
        <v>-4.7390000000000043</v>
      </c>
      <c r="U119" s="2">
        <f>POWER(2,T119)</f>
        <v>3.7447156916856725E-2</v>
      </c>
    </row>
    <row r="120" spans="1:21" ht="15.75" customHeight="1">
      <c r="B120" s="5">
        <v>21.199000000000002</v>
      </c>
      <c r="C120" s="2"/>
      <c r="D120" s="5">
        <v>27.192</v>
      </c>
      <c r="E120" s="2"/>
      <c r="F120" s="6"/>
      <c r="J120" s="2"/>
      <c r="M120" s="5">
        <v>20.933</v>
      </c>
      <c r="N120" s="2"/>
      <c r="O120" s="8">
        <v>25.69</v>
      </c>
      <c r="P120" s="2"/>
      <c r="Q120" s="6"/>
      <c r="U120" s="2"/>
    </row>
    <row r="121" spans="1:21" ht="15.75" customHeight="1">
      <c r="B121" s="5">
        <v>21.154</v>
      </c>
      <c r="C121" s="2"/>
      <c r="D121" s="5">
        <v>27.478999999999999</v>
      </c>
      <c r="E121" s="2"/>
      <c r="F121" s="2"/>
      <c r="J121" s="2"/>
      <c r="M121" s="5">
        <v>20.858000000000001</v>
      </c>
      <c r="N121" s="2"/>
      <c r="O121" s="5">
        <v>25.879000000000001</v>
      </c>
      <c r="P121" s="2"/>
      <c r="Q121" s="2"/>
      <c r="U121" s="2"/>
    </row>
    <row r="122" spans="1:21" ht="15.75" customHeight="1">
      <c r="A122" s="1" t="s">
        <v>86</v>
      </c>
      <c r="B122" s="5">
        <v>21.521000000000001</v>
      </c>
      <c r="C122" s="2">
        <f>AVERAGE(B122:B124)</f>
        <v>21.344666666666665</v>
      </c>
      <c r="D122" s="5">
        <v>27.968</v>
      </c>
      <c r="E122" s="2">
        <f>AVERAGE(D122:D124)</f>
        <v>27.863666666666671</v>
      </c>
      <c r="F122" s="6">
        <f>E122-C122</f>
        <v>6.5190000000000055</v>
      </c>
      <c r="I122" s="1">
        <f>-F122</f>
        <v>-6.5190000000000055</v>
      </c>
      <c r="J122" s="2">
        <f>POWER(2,I122)</f>
        <v>1.0903990344704387E-2</v>
      </c>
      <c r="L122" s="1" t="s">
        <v>87</v>
      </c>
      <c r="M122" s="5">
        <v>21.071999999999999</v>
      </c>
      <c r="N122" s="2">
        <f>AVERAGE(M122:M124)</f>
        <v>21.192</v>
      </c>
      <c r="O122" s="5">
        <v>24.977</v>
      </c>
      <c r="P122" s="2">
        <f>AVERAGE(O122:O124)</f>
        <v>25.151666666666667</v>
      </c>
      <c r="Q122" s="6">
        <f>P122-N122</f>
        <v>3.9596666666666671</v>
      </c>
      <c r="T122" s="1">
        <f>-Q122</f>
        <v>-3.9596666666666671</v>
      </c>
      <c r="U122" s="2">
        <f>POWER(2,T122)</f>
        <v>6.4271962427114832E-2</v>
      </c>
    </row>
    <row r="123" spans="1:21" ht="15.75" customHeight="1">
      <c r="B123" s="5">
        <v>21.169</v>
      </c>
      <c r="C123" s="2"/>
      <c r="D123" s="8">
        <v>27.53</v>
      </c>
      <c r="E123" s="2"/>
      <c r="F123" s="6"/>
      <c r="J123" s="2"/>
      <c r="M123" s="5">
        <v>21.236000000000001</v>
      </c>
      <c r="N123" s="2"/>
      <c r="O123" s="5">
        <v>25.187999999999999</v>
      </c>
      <c r="P123" s="2"/>
      <c r="Q123" s="6"/>
      <c r="U123" s="2"/>
    </row>
    <row r="124" spans="1:21" ht="15.75" customHeight="1">
      <c r="B124" s="5">
        <v>21.344000000000001</v>
      </c>
      <c r="C124" s="2"/>
      <c r="D124" s="5">
        <v>28.093</v>
      </c>
      <c r="E124" s="2"/>
      <c r="F124" s="2"/>
      <c r="J124" s="2"/>
      <c r="M124" s="5">
        <v>21.268000000000001</v>
      </c>
      <c r="N124" s="2"/>
      <c r="O124" s="8">
        <v>25.29</v>
      </c>
      <c r="P124" s="2"/>
      <c r="Q124" s="2"/>
      <c r="U124" s="2"/>
    </row>
    <row r="125" spans="1:21" ht="15.75" customHeight="1">
      <c r="A125" s="1" t="s">
        <v>88</v>
      </c>
      <c r="B125" s="5">
        <v>21.164000000000001</v>
      </c>
      <c r="C125" s="2">
        <f>AVERAGE(B125:B127)</f>
        <v>21.034333333333333</v>
      </c>
      <c r="D125" s="5">
        <v>26.192</v>
      </c>
      <c r="E125" s="2">
        <f>AVERAGE(D125:D127)</f>
        <v>26.213999999999999</v>
      </c>
      <c r="F125" s="6">
        <f>E125-C125</f>
        <v>5.179666666666666</v>
      </c>
      <c r="I125" s="1">
        <f>-F125</f>
        <v>-5.179666666666666</v>
      </c>
      <c r="J125" s="2">
        <f>POWER(2,I125)</f>
        <v>2.7590842735973405E-2</v>
      </c>
      <c r="L125" s="1" t="s">
        <v>89</v>
      </c>
      <c r="M125" s="5">
        <v>19.611999999999998</v>
      </c>
      <c r="N125" s="2">
        <f>AVERAGE(M125:M127)</f>
        <v>19.697666666666667</v>
      </c>
      <c r="O125" s="5">
        <v>24.161999999999999</v>
      </c>
      <c r="P125" s="2">
        <f>AVERAGE(O125:O127)</f>
        <v>24.533333333333331</v>
      </c>
      <c r="Q125" s="6">
        <f>P125-N125</f>
        <v>4.8356666666666648</v>
      </c>
      <c r="T125" s="1">
        <f>-Q125</f>
        <v>-4.8356666666666648</v>
      </c>
      <c r="U125" s="2">
        <f>POWER(2,T125)</f>
        <v>3.5020253405522082E-2</v>
      </c>
    </row>
    <row r="126" spans="1:21" ht="15.75" customHeight="1">
      <c r="B126" s="5">
        <v>20.786000000000001</v>
      </c>
      <c r="C126" s="2"/>
      <c r="D126" s="5">
        <v>25.966000000000001</v>
      </c>
      <c r="E126" s="2"/>
      <c r="F126" s="6"/>
      <c r="J126" s="2"/>
      <c r="M126" s="5">
        <v>19.559000000000001</v>
      </c>
      <c r="N126" s="2"/>
      <c r="O126" s="5">
        <v>24.573</v>
      </c>
      <c r="P126" s="2"/>
      <c r="Q126" s="6"/>
      <c r="U126" s="2"/>
    </row>
    <row r="127" spans="1:21" ht="15.75" customHeight="1">
      <c r="B127" s="5">
        <v>21.152999999999999</v>
      </c>
      <c r="C127" s="2"/>
      <c r="D127" s="5">
        <v>26.484000000000002</v>
      </c>
      <c r="E127" s="2"/>
      <c r="F127" s="2"/>
      <c r="J127" s="2"/>
      <c r="M127" s="5">
        <v>19.922000000000001</v>
      </c>
      <c r="N127" s="2"/>
      <c r="O127" s="5">
        <v>24.864999999999998</v>
      </c>
      <c r="P127" s="2"/>
      <c r="Q127" s="2"/>
      <c r="U127" s="2"/>
    </row>
    <row r="128" spans="1:21" ht="15.75" customHeight="1">
      <c r="A128" s="1" t="s">
        <v>90</v>
      </c>
      <c r="B128" s="5">
        <v>26.757999999999999</v>
      </c>
      <c r="C128" s="2">
        <f>AVERAGE(B128:B130)</f>
        <v>26.821666666666669</v>
      </c>
      <c r="D128" s="5">
        <v>30.538</v>
      </c>
      <c r="E128" s="2">
        <f>AVERAGE(D128:D130)</f>
        <v>30.640333333333331</v>
      </c>
      <c r="F128" s="6">
        <f>E128-C128</f>
        <v>3.8186666666666618</v>
      </c>
      <c r="I128" s="1">
        <f>-F128</f>
        <v>-3.8186666666666618</v>
      </c>
      <c r="J128" s="9">
        <f>POWER(2,I128)</f>
        <v>7.0870711018303625E-2</v>
      </c>
      <c r="L128" s="1" t="s">
        <v>91</v>
      </c>
      <c r="M128" s="5">
        <v>31.452999999999999</v>
      </c>
      <c r="N128" s="2">
        <f>AVERAGE(M128:M130)</f>
        <v>31.962</v>
      </c>
      <c r="O128" s="8">
        <v>33.57</v>
      </c>
      <c r="P128" s="2">
        <f>AVERAGE(O128:O130)</f>
        <v>33.463999999999999</v>
      </c>
      <c r="Q128" s="6">
        <f>P128-N128</f>
        <v>1.5019999999999989</v>
      </c>
      <c r="T128" s="1">
        <f>-Q128</f>
        <v>-1.5019999999999989</v>
      </c>
      <c r="U128" s="2">
        <f>POWER(2,T128)</f>
        <v>0.35306360109618906</v>
      </c>
    </row>
    <row r="129" spans="1:21" ht="15.75" customHeight="1">
      <c r="B129" s="5">
        <v>26.768999999999998</v>
      </c>
      <c r="C129" s="2"/>
      <c r="D129" s="5">
        <v>30.526</v>
      </c>
      <c r="E129" s="2"/>
      <c r="F129" s="6"/>
      <c r="J129" s="2"/>
      <c r="M129" s="5">
        <v>31.943999999999999</v>
      </c>
      <c r="N129" s="2"/>
      <c r="O129" s="5">
        <v>33.180999999999997</v>
      </c>
      <c r="P129" s="2"/>
      <c r="Q129" s="6"/>
      <c r="U129" s="2"/>
    </row>
    <row r="130" spans="1:21" ht="15.75" customHeight="1">
      <c r="B130" s="5">
        <v>26.937999999999999</v>
      </c>
      <c r="C130" s="2"/>
      <c r="D130" s="5">
        <v>30.856999999999999</v>
      </c>
      <c r="E130" s="2"/>
      <c r="F130" s="2"/>
      <c r="J130" s="2"/>
      <c r="M130" s="5">
        <v>32.488999999999997</v>
      </c>
      <c r="N130" s="2"/>
      <c r="O130" s="5">
        <v>33.640999999999998</v>
      </c>
      <c r="P130" s="2"/>
      <c r="Q130" s="2"/>
      <c r="U130" s="2"/>
    </row>
    <row r="131" spans="1:21" ht="15.75" customHeight="1">
      <c r="A131" s="1" t="s">
        <v>92</v>
      </c>
      <c r="B131" s="8">
        <v>20.059999999999999</v>
      </c>
      <c r="C131" s="2">
        <f>AVERAGE(B131:B133)</f>
        <v>19.85766666666667</v>
      </c>
      <c r="D131" s="5">
        <v>26.561</v>
      </c>
      <c r="E131" s="2">
        <f>AVERAGE(D131:D133)</f>
        <v>26.524333333333335</v>
      </c>
      <c r="F131" s="6">
        <f>E131-C131</f>
        <v>6.6666666666666643</v>
      </c>
      <c r="I131" s="1">
        <f>-F131</f>
        <v>-6.6666666666666643</v>
      </c>
      <c r="J131" s="2">
        <f>POWER(2,I131)</f>
        <v>9.8431332023037141E-3</v>
      </c>
      <c r="L131" s="1" t="s">
        <v>93</v>
      </c>
      <c r="M131" s="5">
        <v>22.242999999999999</v>
      </c>
      <c r="N131" s="2">
        <f>AVERAGE(M131:M133)</f>
        <v>22.028333333333332</v>
      </c>
      <c r="O131" s="5">
        <v>29.562000000000001</v>
      </c>
      <c r="P131" s="2">
        <f>AVERAGE(O131:O133)</f>
        <v>29.703000000000003</v>
      </c>
      <c r="Q131" s="6">
        <f>P131-N131</f>
        <v>7.6746666666666705</v>
      </c>
      <c r="T131" s="1">
        <f>-Q131</f>
        <v>-7.6746666666666705</v>
      </c>
      <c r="U131" s="2">
        <f>POWER(2,T131)</f>
        <v>4.8943511679839253E-3</v>
      </c>
    </row>
    <row r="132" spans="1:21" ht="15.75" customHeight="1">
      <c r="B132" s="5">
        <v>19.655000000000001</v>
      </c>
      <c r="C132" s="2"/>
      <c r="D132" s="5">
        <v>26.454000000000001</v>
      </c>
      <c r="E132" s="2"/>
      <c r="F132" s="6"/>
      <c r="J132" s="2"/>
      <c r="M132" s="5">
        <v>21.966999999999999</v>
      </c>
      <c r="N132" s="2"/>
      <c r="O132" s="5">
        <v>29.652999999999999</v>
      </c>
      <c r="P132" s="2"/>
      <c r="Q132" s="6"/>
      <c r="U132" s="2"/>
    </row>
    <row r="133" spans="1:21" ht="15.75" customHeight="1">
      <c r="B133" s="5">
        <v>19.858000000000001</v>
      </c>
      <c r="C133" s="2"/>
      <c r="D133" s="5">
        <v>26.558</v>
      </c>
      <c r="E133" s="2"/>
      <c r="F133" s="2"/>
      <c r="J133" s="2"/>
      <c r="M133" s="5">
        <v>21.875</v>
      </c>
      <c r="N133" s="2"/>
      <c r="O133" s="5">
        <v>29.893999999999998</v>
      </c>
      <c r="P133" s="2"/>
      <c r="Q133" s="2"/>
      <c r="U133" s="2"/>
    </row>
    <row r="134" spans="1:21" ht="15.75" customHeight="1">
      <c r="A134" s="1" t="s">
        <v>94</v>
      </c>
      <c r="B134" s="5">
        <v>28.536000000000001</v>
      </c>
      <c r="C134" s="2">
        <f>AVERAGE(B134:B136)</f>
        <v>28.659000000000002</v>
      </c>
      <c r="D134" s="5">
        <v>34.441000000000003</v>
      </c>
      <c r="E134" s="2">
        <f>AVERAGE(D134:D136)</f>
        <v>34.400333333333343</v>
      </c>
      <c r="F134" s="6">
        <f>E134-C134</f>
        <v>5.7413333333333405</v>
      </c>
      <c r="I134" s="1">
        <f>-F134</f>
        <v>-5.7413333333333405</v>
      </c>
      <c r="J134" s="2">
        <f>POWER(2,I134)</f>
        <v>1.8693320477354322E-2</v>
      </c>
      <c r="L134" s="1" t="s">
        <v>95</v>
      </c>
      <c r="M134" s="5">
        <v>29.158000000000001</v>
      </c>
      <c r="N134" s="2">
        <f>AVERAGE(M134:M136)</f>
        <v>29.376000000000005</v>
      </c>
      <c r="O134" s="5">
        <v>34.161999999999999</v>
      </c>
      <c r="P134" s="2">
        <f>AVERAGE(O134:O136)</f>
        <v>34.241666666666667</v>
      </c>
      <c r="Q134" s="6">
        <f>P134-N134</f>
        <v>4.8656666666666624</v>
      </c>
      <c r="T134" s="1">
        <f>-Q134</f>
        <v>-4.8656666666666624</v>
      </c>
      <c r="U134" s="2">
        <f>POWER(2,T134)</f>
        <v>3.429954701200609E-2</v>
      </c>
    </row>
    <row r="135" spans="1:21" ht="15.75" customHeight="1">
      <c r="B135" s="5">
        <v>28.788</v>
      </c>
      <c r="C135" s="2"/>
      <c r="D135" s="5">
        <v>34.121000000000002</v>
      </c>
      <c r="E135" s="2"/>
      <c r="F135" s="6"/>
      <c r="J135" s="2"/>
      <c r="M135" s="8">
        <v>29.26</v>
      </c>
      <c r="N135" s="2"/>
      <c r="O135" s="5">
        <v>34.152000000000001</v>
      </c>
      <c r="P135" s="2"/>
      <c r="Q135" s="6"/>
      <c r="U135" s="2"/>
    </row>
    <row r="136" spans="1:21" ht="15.75" customHeight="1">
      <c r="B136" s="5">
        <v>28.652999999999999</v>
      </c>
      <c r="C136" s="2"/>
      <c r="D136" s="5">
        <v>34.639000000000003</v>
      </c>
      <c r="E136" s="2"/>
      <c r="F136" s="2"/>
      <c r="J136" s="2"/>
      <c r="M136" s="8">
        <v>29.71</v>
      </c>
      <c r="N136" s="2"/>
      <c r="O136" s="5">
        <v>34.411000000000001</v>
      </c>
      <c r="P136" s="2"/>
      <c r="Q136" s="2"/>
      <c r="U136" s="2"/>
    </row>
    <row r="137" spans="1:21" ht="15.75" customHeight="1">
      <c r="A137" s="1" t="s">
        <v>96</v>
      </c>
      <c r="B137" s="5">
        <v>21.792999999999999</v>
      </c>
      <c r="C137" s="2">
        <f>AVERAGE(B137:B139)</f>
        <v>22.072666666666667</v>
      </c>
      <c r="D137" s="5">
        <v>31.945</v>
      </c>
      <c r="E137" s="2">
        <f>AVERAGE(D137:D139)</f>
        <v>31.832333333333334</v>
      </c>
      <c r="F137" s="6">
        <f>E137-C137</f>
        <v>9.7596666666666678</v>
      </c>
      <c r="I137" s="1">
        <f>-F137</f>
        <v>-9.7596666666666678</v>
      </c>
      <c r="J137" s="2">
        <f>POWER(2,I137)</f>
        <v>1.1535796486321563E-3</v>
      </c>
      <c r="L137" s="1" t="s">
        <v>97</v>
      </c>
      <c r="M137" s="5">
        <v>22.460999999999999</v>
      </c>
      <c r="N137" s="2">
        <f>AVERAGE(M137:M139)</f>
        <v>22.782666666666668</v>
      </c>
      <c r="O137" s="5">
        <v>29.937000000000001</v>
      </c>
      <c r="P137" s="2">
        <f>AVERAGE(O137:O139)</f>
        <v>30.006333333333334</v>
      </c>
      <c r="Q137" s="6">
        <f>P137-N137</f>
        <v>7.2236666666666665</v>
      </c>
      <c r="T137" s="1">
        <f>-Q137</f>
        <v>-7.2236666666666665</v>
      </c>
      <c r="U137" s="2">
        <f>POWER(2,T137)</f>
        <v>6.6905166320307824E-3</v>
      </c>
    </row>
    <row r="138" spans="1:21" ht="15.75" customHeight="1">
      <c r="B138" s="5">
        <v>21.963000000000001</v>
      </c>
      <c r="C138" s="2"/>
      <c r="D138" s="5">
        <v>31.835000000000001</v>
      </c>
      <c r="E138" s="2"/>
      <c r="F138" s="6"/>
      <c r="J138" s="2"/>
      <c r="M138" s="5">
        <v>22.835999999999999</v>
      </c>
      <c r="N138" s="2"/>
      <c r="O138" s="8">
        <v>30.09</v>
      </c>
      <c r="P138" s="2"/>
      <c r="Q138" s="6"/>
      <c r="U138" s="2"/>
    </row>
    <row r="139" spans="1:21" ht="15.75" customHeight="1">
      <c r="B139" s="5">
        <v>22.462</v>
      </c>
      <c r="C139" s="2"/>
      <c r="D139" s="5">
        <v>31.716999999999999</v>
      </c>
      <c r="E139" s="2"/>
      <c r="F139" s="2"/>
      <c r="J139" s="2"/>
      <c r="M139" s="5">
        <v>23.050999999999998</v>
      </c>
      <c r="N139" s="2"/>
      <c r="O139" s="5">
        <v>29.992000000000001</v>
      </c>
      <c r="P139" s="2"/>
      <c r="Q139" s="2"/>
      <c r="U139" s="2"/>
    </row>
    <row r="140" spans="1:21" ht="15.75" customHeight="1">
      <c r="A140" s="1" t="s">
        <v>98</v>
      </c>
      <c r="B140" s="8">
        <v>19.989999999999998</v>
      </c>
      <c r="C140" s="2">
        <f>AVERAGE(B140:B142)</f>
        <v>20.052000000000003</v>
      </c>
      <c r="D140" s="5">
        <v>25.780999999999999</v>
      </c>
      <c r="E140" s="2">
        <f>AVERAGE(D140:D142)</f>
        <v>25.719333333333335</v>
      </c>
      <c r="F140" s="6">
        <f>E140-C140</f>
        <v>5.6673333333333318</v>
      </c>
      <c r="I140" s="1">
        <f>-F140</f>
        <v>-5.6673333333333318</v>
      </c>
      <c r="J140" s="2">
        <f>POWER(2,I140)</f>
        <v>1.9677171519431196E-2</v>
      </c>
      <c r="L140" s="1" t="s">
        <v>99</v>
      </c>
      <c r="M140" s="5">
        <v>24.911000000000001</v>
      </c>
      <c r="N140" s="2">
        <f>AVERAGE(M140:M142)</f>
        <v>25.205666666666669</v>
      </c>
      <c r="O140" s="5">
        <v>30.396999999999998</v>
      </c>
      <c r="P140" s="2">
        <f>AVERAGE(O140:O142)</f>
        <v>30.679333333333332</v>
      </c>
      <c r="Q140" s="6">
        <f>P140-N140</f>
        <v>5.4736666666666629</v>
      </c>
      <c r="T140" s="1">
        <f>-Q140</f>
        <v>-5.4736666666666629</v>
      </c>
      <c r="U140" s="9">
        <f>POWER(2,T140)</f>
        <v>2.2504125808280224E-2</v>
      </c>
    </row>
    <row r="141" spans="1:21" ht="15.75" customHeight="1">
      <c r="B141" s="5">
        <v>20.027999999999999</v>
      </c>
      <c r="C141" s="2"/>
      <c r="D141" s="5">
        <v>25.603999999999999</v>
      </c>
      <c r="E141" s="2"/>
      <c r="F141" s="6"/>
      <c r="J141" s="2"/>
      <c r="M141" s="5">
        <v>25.241</v>
      </c>
      <c r="N141" s="2"/>
      <c r="O141" s="8">
        <v>30.65</v>
      </c>
      <c r="P141" s="2"/>
      <c r="Q141" s="6"/>
      <c r="U141" s="2"/>
    </row>
    <row r="142" spans="1:21" ht="15.75" customHeight="1">
      <c r="B142" s="5">
        <v>20.138000000000002</v>
      </c>
      <c r="C142" s="2"/>
      <c r="D142" s="5">
        <v>25.773</v>
      </c>
      <c r="E142" s="2"/>
      <c r="F142" s="2"/>
      <c r="J142" s="2"/>
      <c r="M142" s="5">
        <v>25.465</v>
      </c>
      <c r="N142" s="2"/>
      <c r="O142" s="5">
        <v>30.991</v>
      </c>
      <c r="P142" s="2"/>
      <c r="Q142" s="2"/>
      <c r="U142" s="2"/>
    </row>
    <row r="143" spans="1:21" ht="15.75" customHeight="1">
      <c r="A143" s="1" t="s">
        <v>100</v>
      </c>
      <c r="B143" s="5">
        <v>23.882000000000001</v>
      </c>
      <c r="C143" s="2">
        <f>AVERAGE(B143:B145)</f>
        <v>23.804999999999996</v>
      </c>
      <c r="D143" s="2">
        <v>27.173999999999999</v>
      </c>
      <c r="E143" s="2">
        <f>AVERAGE(D143:D145)</f>
        <v>27.352999999999998</v>
      </c>
      <c r="F143" s="6">
        <f>E143-C143</f>
        <v>3.5480000000000018</v>
      </c>
      <c r="I143" s="1">
        <f>-F143</f>
        <v>-3.5480000000000018</v>
      </c>
      <c r="J143" s="2">
        <f>POWER(2,I143)</f>
        <v>8.5495956493905595E-2</v>
      </c>
      <c r="L143" s="1" t="s">
        <v>101</v>
      </c>
      <c r="M143" s="5">
        <v>27.867000000000001</v>
      </c>
      <c r="N143" s="2">
        <f>AVERAGE(M143:M145)</f>
        <v>27.552333333333337</v>
      </c>
      <c r="O143" s="5">
        <v>28.818000000000001</v>
      </c>
      <c r="P143" s="2">
        <f>AVERAGE(O143:O145)</f>
        <v>28.884666666666664</v>
      </c>
      <c r="Q143" s="6">
        <f>P143-N143</f>
        <v>1.3323333333333274</v>
      </c>
      <c r="T143" s="1">
        <f>-Q143</f>
        <v>-1.3323333333333274</v>
      </c>
      <c r="U143" s="2">
        <f>POWER(2,T143)</f>
        <v>0.39712543398893208</v>
      </c>
    </row>
    <row r="144" spans="1:21" ht="15.75" customHeight="1">
      <c r="B144" s="5">
        <v>23.655999999999999</v>
      </c>
      <c r="C144" s="2"/>
      <c r="D144" s="2">
        <v>27.173999999999999</v>
      </c>
      <c r="E144" s="2"/>
      <c r="F144" s="6"/>
      <c r="J144" s="2"/>
      <c r="M144" s="5">
        <v>27.228999999999999</v>
      </c>
      <c r="N144" s="2"/>
      <c r="O144" s="5">
        <v>28.888999999999999</v>
      </c>
      <c r="P144" s="2"/>
      <c r="Q144" s="6"/>
      <c r="U144" s="2"/>
    </row>
    <row r="145" spans="1:21" ht="15.75" customHeight="1">
      <c r="B145" s="5">
        <v>23.876999999999999</v>
      </c>
      <c r="C145" s="2"/>
      <c r="D145" s="2">
        <v>27.710999999999999</v>
      </c>
      <c r="E145" s="2"/>
      <c r="F145" s="2"/>
      <c r="J145" s="2"/>
      <c r="M145" s="5">
        <v>27.561</v>
      </c>
      <c r="N145" s="2"/>
      <c r="O145" s="5">
        <v>28.946999999999999</v>
      </c>
      <c r="P145" s="2"/>
      <c r="Q145" s="2"/>
      <c r="U145" s="2"/>
    </row>
    <row r="146" spans="1:21" ht="15.75" customHeight="1">
      <c r="A146" s="1" t="s">
        <v>102</v>
      </c>
      <c r="B146" s="5">
        <v>19.280999999999999</v>
      </c>
      <c r="C146" s="2">
        <f>AVERAGE(B146:B148)</f>
        <v>19.544999999999998</v>
      </c>
      <c r="D146" s="5">
        <v>28.331</v>
      </c>
      <c r="E146" s="2">
        <f>AVERAGE(D146:D148)</f>
        <v>28.496333333333336</v>
      </c>
      <c r="F146" s="6">
        <f>E146-C146</f>
        <v>8.9513333333333378</v>
      </c>
      <c r="I146" s="1">
        <f>-F146</f>
        <v>-8.9513333333333378</v>
      </c>
      <c r="J146" s="2">
        <f>POWER(2,I146)</f>
        <v>2.0201339411803194E-3</v>
      </c>
      <c r="L146" s="1" t="s">
        <v>103</v>
      </c>
      <c r="M146" s="5">
        <v>20.088000000000001</v>
      </c>
      <c r="N146" s="2">
        <f>AVERAGE(M146:M148)</f>
        <v>20.190333333333335</v>
      </c>
      <c r="O146" s="8">
        <v>29.234000000000002</v>
      </c>
      <c r="P146" s="2">
        <f>AVERAGE(O146:O148)</f>
        <v>29.458333333333332</v>
      </c>
      <c r="Q146" s="6">
        <f>P146-N146</f>
        <v>9.2679999999999971</v>
      </c>
      <c r="T146" s="1">
        <f>-Q146</f>
        <v>-9.2679999999999971</v>
      </c>
      <c r="U146" s="2">
        <f>POWER(2,T146)</f>
        <v>1.6220117658025314E-3</v>
      </c>
    </row>
    <row r="147" spans="1:21" ht="15.75" customHeight="1">
      <c r="B147" s="5">
        <v>19.472999999999999</v>
      </c>
      <c r="C147" s="2"/>
      <c r="D147" s="8">
        <v>28.89</v>
      </c>
      <c r="E147" s="2"/>
      <c r="F147" s="6"/>
      <c r="J147" s="2"/>
      <c r="M147" s="5">
        <v>20.141999999999999</v>
      </c>
      <c r="N147" s="2"/>
      <c r="O147" s="5">
        <v>29.329000000000001</v>
      </c>
      <c r="P147" s="2"/>
      <c r="Q147" s="6"/>
      <c r="U147" s="2"/>
    </row>
    <row r="148" spans="1:21" ht="15.75" customHeight="1">
      <c r="B148" s="5">
        <v>19.881</v>
      </c>
      <c r="C148" s="2"/>
      <c r="D148" s="5">
        <v>28.268000000000001</v>
      </c>
      <c r="E148" s="2"/>
      <c r="F148" s="2"/>
      <c r="J148" s="2"/>
      <c r="M148" s="5">
        <v>20.341000000000001</v>
      </c>
      <c r="N148" s="2"/>
      <c r="O148" s="5">
        <v>29.812000000000001</v>
      </c>
      <c r="P148" s="2"/>
      <c r="Q148" s="2"/>
      <c r="U148" s="2"/>
    </row>
    <row r="149" spans="1:21" ht="15.75" customHeight="1">
      <c r="A149" s="5" t="s">
        <v>104</v>
      </c>
      <c r="B149" s="2">
        <v>21.53</v>
      </c>
      <c r="C149" s="5">
        <f>AVERAGE(B149:B151)</f>
        <v>21.38366666666667</v>
      </c>
      <c r="D149" s="5">
        <v>25.327999999999999</v>
      </c>
      <c r="E149" s="2">
        <f>AVERAGE(D149:D151)</f>
        <v>25.423666666666666</v>
      </c>
      <c r="F149" s="13">
        <f>E149-C149</f>
        <v>4.0399999999999956</v>
      </c>
      <c r="G149" s="14"/>
      <c r="H149" s="14"/>
      <c r="I149" s="14">
        <f>-F149</f>
        <v>-4.0399999999999956</v>
      </c>
      <c r="J149" s="13">
        <f>POWER(2,I149)</f>
        <v>6.0790934213268026E-2</v>
      </c>
      <c r="L149" s="1" t="s">
        <v>105</v>
      </c>
      <c r="M149" s="5">
        <v>22.768000000000001</v>
      </c>
      <c r="N149" s="2">
        <f>AVERAGE(M149:M151)</f>
        <v>22.84</v>
      </c>
      <c r="O149" s="8">
        <v>27.433</v>
      </c>
      <c r="P149" s="2">
        <f>AVERAGE(O149:O151)</f>
        <v>27.691666666666663</v>
      </c>
      <c r="Q149" s="13">
        <f>P149-N149</f>
        <v>4.851666666666663</v>
      </c>
      <c r="R149" s="14"/>
      <c r="T149" s="1">
        <f>-Q149</f>
        <v>-4.851666666666663</v>
      </c>
      <c r="U149" s="2">
        <f>POWER(2,T149)</f>
        <v>3.4634012102351661E-2</v>
      </c>
    </row>
    <row r="150" spans="1:21" ht="15.75" customHeight="1">
      <c r="A150" s="5"/>
      <c r="B150" s="2">
        <v>21.184999999999999</v>
      </c>
      <c r="C150" s="8"/>
      <c r="D150" s="5">
        <v>25.356000000000002</v>
      </c>
      <c r="E150" s="2"/>
      <c r="F150" s="13"/>
      <c r="G150" s="14"/>
      <c r="H150" s="14"/>
      <c r="I150" s="14"/>
      <c r="J150" s="13"/>
      <c r="M150" s="8">
        <v>22.79</v>
      </c>
      <c r="N150" s="2"/>
      <c r="O150" s="5">
        <v>27.706</v>
      </c>
      <c r="P150" s="2"/>
      <c r="Q150" s="13"/>
      <c r="R150" s="14"/>
      <c r="U150" s="2"/>
    </row>
    <row r="151" spans="1:21" ht="15.75" customHeight="1">
      <c r="A151" s="5"/>
      <c r="B151" s="2">
        <v>21.436</v>
      </c>
      <c r="C151" s="5"/>
      <c r="D151" s="5">
        <v>25.587</v>
      </c>
      <c r="E151" s="2"/>
      <c r="F151" s="13"/>
      <c r="G151" s="14"/>
      <c r="H151" s="14"/>
      <c r="I151" s="14"/>
      <c r="J151" s="13"/>
      <c r="M151" s="5">
        <v>22.962</v>
      </c>
      <c r="N151" s="2"/>
      <c r="O151" s="5">
        <v>27.936</v>
      </c>
      <c r="P151" s="2"/>
      <c r="Q151" s="13"/>
      <c r="R151" s="14"/>
      <c r="S151" s="14"/>
      <c r="T151" s="14"/>
      <c r="U151" s="13"/>
    </row>
    <row r="152" spans="1:21" ht="15.75" customHeight="1">
      <c r="B152" s="16"/>
      <c r="C152" s="13"/>
      <c r="D152" s="16"/>
      <c r="E152" s="13"/>
      <c r="F152" s="13"/>
      <c r="G152" s="14"/>
      <c r="H152" s="14"/>
      <c r="I152" s="14"/>
      <c r="J152" s="13"/>
      <c r="M152" s="5"/>
      <c r="N152" s="2"/>
      <c r="O152" s="5"/>
      <c r="P152" s="2"/>
    </row>
    <row r="153" spans="1:21" ht="15.75" customHeight="1">
      <c r="B153" s="16"/>
      <c r="C153" s="13"/>
      <c r="D153" s="16"/>
      <c r="E153" s="13"/>
      <c r="F153" s="13"/>
      <c r="G153" s="14"/>
      <c r="H153" s="14"/>
      <c r="I153" s="14"/>
      <c r="J153" s="13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ht="15.75" customHeight="1">
      <c r="B154" s="16"/>
      <c r="C154" s="13"/>
      <c r="D154" s="16"/>
      <c r="E154" s="13"/>
      <c r="F154" s="13"/>
      <c r="G154" s="14"/>
      <c r="H154" s="14"/>
      <c r="I154" s="14"/>
      <c r="J154" s="13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ht="15.75" customHeight="1">
      <c r="B155" s="16"/>
      <c r="C155" s="13"/>
      <c r="D155" s="16"/>
      <c r="E155" s="13"/>
      <c r="F155" s="13"/>
      <c r="G155" s="14"/>
      <c r="H155" s="14"/>
      <c r="I155" s="14"/>
      <c r="J155" s="13"/>
      <c r="K155" s="14"/>
      <c r="L155" s="14"/>
      <c r="M155" s="16"/>
      <c r="N155" s="13"/>
      <c r="O155" s="16"/>
      <c r="P155" s="13"/>
      <c r="Q155" s="13"/>
      <c r="R155" s="14"/>
      <c r="S155" s="14"/>
      <c r="T155" s="14"/>
      <c r="U155" s="13"/>
    </row>
    <row r="156" spans="1:21" ht="15.75" customHeight="1">
      <c r="B156" s="16"/>
      <c r="C156" s="13"/>
      <c r="D156" s="16"/>
      <c r="E156" s="13"/>
      <c r="F156" s="13"/>
      <c r="G156" s="14"/>
      <c r="H156" s="14"/>
      <c r="I156" s="14"/>
      <c r="J156" s="13"/>
      <c r="K156" s="14"/>
      <c r="L156" s="14"/>
      <c r="M156" s="16"/>
      <c r="N156" s="13"/>
      <c r="O156" s="16"/>
      <c r="P156" s="13"/>
      <c r="Q156" s="13"/>
      <c r="R156" s="14"/>
      <c r="S156" s="14"/>
      <c r="T156" s="14"/>
      <c r="U156" s="13"/>
    </row>
    <row r="157" spans="1:21" ht="15.75" customHeight="1">
      <c r="B157" s="16"/>
      <c r="C157" s="13"/>
      <c r="D157" s="16"/>
      <c r="E157" s="13"/>
      <c r="F157" s="13"/>
      <c r="G157" s="14"/>
      <c r="H157" s="14"/>
      <c r="I157" s="14"/>
      <c r="J157" s="13"/>
      <c r="K157" s="14"/>
      <c r="L157" s="14"/>
      <c r="M157" s="16"/>
      <c r="N157" s="13"/>
      <c r="O157" s="16"/>
      <c r="P157" s="13"/>
      <c r="Q157" s="13"/>
      <c r="R157" s="14"/>
      <c r="S157" s="14"/>
      <c r="T157" s="14"/>
      <c r="U157" s="13"/>
    </row>
    <row r="158" spans="1:21" ht="15.75" customHeight="1">
      <c r="B158" s="16"/>
      <c r="C158" s="13"/>
      <c r="D158" s="16"/>
      <c r="E158" s="13"/>
      <c r="F158" s="13"/>
      <c r="G158" s="14"/>
      <c r="H158" s="14"/>
      <c r="I158" s="14"/>
      <c r="J158" s="13"/>
      <c r="K158" s="14"/>
      <c r="L158" s="14"/>
      <c r="M158" s="16"/>
      <c r="N158" s="13"/>
      <c r="O158" s="16"/>
      <c r="P158" s="13"/>
      <c r="Q158" s="13"/>
      <c r="R158" s="14"/>
      <c r="S158" s="14"/>
      <c r="T158" s="14"/>
      <c r="U158" s="13"/>
    </row>
    <row r="159" spans="1:21" ht="15.75" customHeight="1">
      <c r="B159" s="16"/>
      <c r="C159" s="13"/>
      <c r="D159" s="16"/>
      <c r="E159" s="13"/>
      <c r="F159" s="13"/>
      <c r="G159" s="14"/>
      <c r="H159" s="14"/>
      <c r="I159" s="14"/>
      <c r="J159" s="13"/>
      <c r="K159" s="14"/>
      <c r="L159" s="14"/>
      <c r="M159" s="16"/>
      <c r="N159" s="13"/>
      <c r="O159" s="16"/>
      <c r="P159" s="13"/>
      <c r="Q159" s="13"/>
      <c r="R159" s="14"/>
      <c r="S159" s="14"/>
      <c r="T159" s="14"/>
      <c r="U159" s="13"/>
    </row>
    <row r="160" spans="1:21" ht="15.75" customHeight="1">
      <c r="B160" s="16"/>
      <c r="C160" s="13"/>
      <c r="D160" s="16"/>
      <c r="E160" s="13"/>
      <c r="F160" s="13"/>
      <c r="G160" s="14"/>
      <c r="H160" s="14"/>
      <c r="I160" s="14"/>
      <c r="J160" s="13"/>
      <c r="K160" s="14"/>
      <c r="L160" s="14"/>
      <c r="M160" s="16"/>
      <c r="N160" s="13"/>
      <c r="O160" s="16"/>
      <c r="P160" s="13"/>
      <c r="Q160" s="13"/>
      <c r="R160" s="14"/>
      <c r="S160" s="14"/>
      <c r="T160" s="14"/>
      <c r="U160" s="13"/>
    </row>
    <row r="161" spans="2:21" ht="15.75" customHeight="1">
      <c r="B161" s="16"/>
      <c r="C161" s="13"/>
      <c r="D161" s="13"/>
      <c r="E161" s="13"/>
      <c r="F161" s="13"/>
      <c r="G161" s="14"/>
      <c r="H161" s="14"/>
      <c r="I161" s="14"/>
      <c r="J161" s="13"/>
      <c r="K161" s="14"/>
      <c r="L161" s="14"/>
      <c r="M161" s="16"/>
      <c r="N161" s="13"/>
      <c r="O161" s="16"/>
      <c r="P161" s="13"/>
      <c r="Q161" s="13"/>
      <c r="R161" s="14"/>
      <c r="S161" s="14"/>
      <c r="T161" s="14"/>
      <c r="U161" s="13"/>
    </row>
    <row r="162" spans="2:21" ht="15.75" customHeight="1">
      <c r="B162" s="16"/>
      <c r="C162" s="13"/>
      <c r="D162" s="13"/>
      <c r="E162" s="13"/>
      <c r="F162" s="13"/>
      <c r="G162" s="14"/>
      <c r="H162" s="14"/>
      <c r="I162" s="14"/>
      <c r="J162" s="13"/>
      <c r="K162" s="14"/>
      <c r="L162" s="14"/>
      <c r="M162" s="16"/>
      <c r="N162" s="13"/>
      <c r="O162" s="16"/>
      <c r="P162" s="13"/>
      <c r="Q162" s="13"/>
      <c r="R162" s="14"/>
      <c r="S162" s="14"/>
      <c r="T162" s="14"/>
      <c r="U162" s="13"/>
    </row>
    <row r="163" spans="2:21" ht="15.75" customHeight="1">
      <c r="B163" s="16"/>
      <c r="C163" s="13"/>
      <c r="D163" s="13"/>
      <c r="E163" s="13"/>
      <c r="F163" s="13"/>
      <c r="G163" s="14"/>
      <c r="H163" s="14"/>
      <c r="I163" s="14"/>
      <c r="J163" s="13"/>
      <c r="K163" s="14"/>
      <c r="L163" s="14"/>
      <c r="M163" s="16"/>
      <c r="N163" s="13"/>
      <c r="O163" s="16"/>
      <c r="P163" s="13"/>
      <c r="Q163" s="13"/>
      <c r="R163" s="14"/>
      <c r="S163" s="14"/>
      <c r="T163" s="14"/>
      <c r="U163" s="13"/>
    </row>
    <row r="164" spans="2:21" ht="15.75" customHeight="1">
      <c r="B164" s="16"/>
      <c r="C164" s="13"/>
      <c r="D164" s="16"/>
      <c r="E164" s="13"/>
      <c r="F164" s="13"/>
      <c r="G164" s="14"/>
      <c r="H164" s="14"/>
      <c r="I164" s="14"/>
      <c r="J164" s="13"/>
      <c r="K164" s="14"/>
      <c r="L164" s="14"/>
      <c r="M164" s="16"/>
      <c r="N164" s="13"/>
      <c r="O164" s="16"/>
      <c r="P164" s="13"/>
      <c r="Q164" s="13"/>
      <c r="R164" s="14"/>
      <c r="S164" s="14"/>
      <c r="T164" s="14"/>
      <c r="U164" s="13"/>
    </row>
    <row r="165" spans="2:21" ht="15.75" customHeight="1">
      <c r="B165" s="16"/>
      <c r="C165" s="13"/>
      <c r="D165" s="16"/>
      <c r="E165" s="13"/>
      <c r="F165" s="13"/>
      <c r="G165" s="14"/>
      <c r="H165" s="14"/>
      <c r="I165" s="14"/>
      <c r="J165" s="13"/>
      <c r="K165" s="14"/>
      <c r="L165" s="14"/>
      <c r="M165" s="16"/>
      <c r="N165" s="13"/>
      <c r="O165" s="16"/>
      <c r="P165" s="13"/>
      <c r="Q165" s="13"/>
      <c r="R165" s="14"/>
      <c r="S165" s="14"/>
      <c r="T165" s="14"/>
      <c r="U165" s="13"/>
    </row>
    <row r="166" spans="2:21" ht="15.75" customHeight="1">
      <c r="B166" s="16"/>
      <c r="C166" s="13"/>
      <c r="D166" s="16"/>
      <c r="E166" s="13"/>
      <c r="F166" s="13"/>
      <c r="G166" s="14"/>
      <c r="H166" s="14"/>
      <c r="I166" s="14"/>
      <c r="J166" s="13"/>
      <c r="K166" s="14"/>
      <c r="L166" s="14"/>
      <c r="M166" s="16"/>
      <c r="N166" s="13"/>
      <c r="O166" s="16"/>
      <c r="P166" s="13"/>
      <c r="Q166" s="13"/>
      <c r="R166" s="14"/>
      <c r="S166" s="14"/>
      <c r="T166" s="14"/>
      <c r="U166" s="13"/>
    </row>
    <row r="167" spans="2:21" ht="15.75" customHeight="1">
      <c r="B167" s="16"/>
      <c r="C167" s="13"/>
      <c r="D167" s="16"/>
      <c r="E167" s="13"/>
      <c r="F167" s="13"/>
      <c r="G167" s="14"/>
      <c r="H167" s="14"/>
      <c r="I167" s="14"/>
      <c r="J167" s="13"/>
      <c r="K167" s="14"/>
      <c r="L167" s="14"/>
      <c r="M167" s="16"/>
      <c r="N167" s="13"/>
      <c r="O167" s="16"/>
      <c r="P167" s="13"/>
      <c r="Q167" s="13"/>
      <c r="R167" s="14"/>
      <c r="S167" s="14"/>
      <c r="T167" s="14"/>
      <c r="U167" s="13"/>
    </row>
    <row r="168" spans="2:21" ht="15.75" customHeight="1">
      <c r="B168" s="16"/>
      <c r="C168" s="13"/>
      <c r="D168" s="16"/>
      <c r="E168" s="13"/>
      <c r="F168" s="13"/>
      <c r="G168" s="14"/>
      <c r="H168" s="14"/>
      <c r="I168" s="14"/>
      <c r="J168" s="13"/>
      <c r="K168" s="14"/>
      <c r="L168" s="14"/>
      <c r="M168" s="16"/>
      <c r="N168" s="13"/>
      <c r="O168" s="16"/>
      <c r="P168" s="13"/>
      <c r="Q168" s="13"/>
      <c r="R168" s="14"/>
      <c r="S168" s="14"/>
      <c r="T168" s="14"/>
      <c r="U168" s="13"/>
    </row>
    <row r="169" spans="2:21" ht="15.75" customHeight="1">
      <c r="B169" s="16"/>
      <c r="C169" s="13"/>
      <c r="D169" s="16"/>
      <c r="E169" s="13"/>
      <c r="F169" s="13"/>
      <c r="G169" s="14"/>
      <c r="H169" s="14"/>
      <c r="I169" s="14"/>
      <c r="J169" s="13"/>
      <c r="K169" s="14"/>
      <c r="L169" s="14"/>
      <c r="M169" s="16"/>
      <c r="N169" s="13"/>
      <c r="O169" s="16"/>
      <c r="P169" s="13"/>
      <c r="Q169" s="13"/>
      <c r="R169" s="14"/>
      <c r="S169" s="14"/>
      <c r="T169" s="14"/>
      <c r="U169" s="13"/>
    </row>
    <row r="170" spans="2:21" ht="15.75" customHeight="1">
      <c r="B170" s="16"/>
      <c r="C170" s="13"/>
      <c r="D170" s="16"/>
      <c r="E170" s="13"/>
      <c r="F170" s="13"/>
      <c r="G170" s="14"/>
      <c r="H170" s="14"/>
      <c r="I170" s="14"/>
      <c r="J170" s="13"/>
      <c r="K170" s="14"/>
      <c r="L170" s="14"/>
      <c r="M170" s="16"/>
      <c r="N170" s="13"/>
      <c r="O170" s="16"/>
      <c r="P170" s="13"/>
      <c r="Q170" s="13"/>
      <c r="R170" s="14"/>
      <c r="S170" s="14"/>
      <c r="T170" s="14"/>
      <c r="U170" s="13"/>
    </row>
    <row r="171" spans="2:21" ht="15.75" customHeight="1">
      <c r="B171" s="16"/>
      <c r="C171" s="13"/>
      <c r="D171" s="16"/>
      <c r="E171" s="13"/>
      <c r="F171" s="13"/>
      <c r="G171" s="14"/>
      <c r="H171" s="14"/>
      <c r="I171" s="14"/>
      <c r="J171" s="13"/>
      <c r="K171" s="14"/>
      <c r="L171" s="14"/>
      <c r="M171" s="16"/>
      <c r="N171" s="13"/>
      <c r="O171" s="16"/>
      <c r="P171" s="13"/>
      <c r="Q171" s="13"/>
      <c r="R171" s="14"/>
      <c r="S171" s="14"/>
      <c r="T171" s="14"/>
      <c r="U171" s="13"/>
    </row>
    <row r="172" spans="2:21" ht="15.75" customHeight="1">
      <c r="B172" s="16"/>
      <c r="C172" s="13"/>
      <c r="D172" s="16"/>
      <c r="E172" s="13"/>
      <c r="F172" s="13"/>
      <c r="G172" s="14"/>
      <c r="H172" s="14"/>
      <c r="I172" s="14"/>
      <c r="J172" s="13"/>
      <c r="K172" s="14"/>
      <c r="L172" s="14"/>
      <c r="M172" s="16"/>
      <c r="N172" s="13"/>
      <c r="O172" s="16"/>
      <c r="P172" s="13"/>
      <c r="Q172" s="13"/>
      <c r="R172" s="14"/>
      <c r="S172" s="14"/>
      <c r="T172" s="14"/>
      <c r="U172" s="13"/>
    </row>
    <row r="173" spans="2:21" ht="15.75" customHeight="1">
      <c r="B173" s="16"/>
      <c r="C173" s="13"/>
      <c r="D173" s="16"/>
      <c r="E173" s="13"/>
      <c r="F173" s="13"/>
      <c r="G173" s="14"/>
      <c r="H173" s="14"/>
      <c r="I173" s="14"/>
      <c r="J173" s="13"/>
      <c r="K173" s="14"/>
      <c r="L173" s="14"/>
      <c r="M173" s="16"/>
      <c r="N173" s="13"/>
      <c r="O173" s="16"/>
      <c r="P173" s="13"/>
      <c r="Q173" s="13"/>
      <c r="R173" s="14"/>
      <c r="S173" s="14"/>
      <c r="T173" s="14"/>
      <c r="U173" s="13"/>
    </row>
    <row r="174" spans="2:21" ht="15.75" customHeight="1">
      <c r="B174" s="16"/>
      <c r="C174" s="13"/>
      <c r="D174" s="16"/>
      <c r="E174" s="13"/>
      <c r="F174" s="13"/>
      <c r="G174" s="14"/>
      <c r="H174" s="14"/>
      <c r="I174" s="14"/>
      <c r="J174" s="13"/>
      <c r="K174" s="14"/>
      <c r="L174" s="14"/>
      <c r="M174" s="16"/>
      <c r="N174" s="13"/>
      <c r="O174" s="16"/>
      <c r="P174" s="13"/>
      <c r="Q174" s="13"/>
      <c r="R174" s="14"/>
      <c r="S174" s="14"/>
      <c r="T174" s="14"/>
      <c r="U174" s="13"/>
    </row>
    <row r="175" spans="2:21" ht="15.75" customHeight="1">
      <c r="B175" s="16"/>
      <c r="C175" s="13"/>
      <c r="D175" s="16"/>
      <c r="E175" s="13"/>
      <c r="F175" s="13"/>
      <c r="G175" s="14"/>
      <c r="H175" s="14"/>
      <c r="I175" s="14"/>
      <c r="J175" s="13"/>
      <c r="K175" s="14"/>
      <c r="L175" s="14"/>
      <c r="M175" s="16"/>
      <c r="N175" s="13"/>
      <c r="O175" s="16"/>
      <c r="P175" s="13"/>
      <c r="Q175" s="13"/>
      <c r="R175" s="14"/>
      <c r="S175" s="14"/>
      <c r="T175" s="14"/>
      <c r="U175" s="13"/>
    </row>
    <row r="176" spans="2:21" ht="15.75" customHeight="1">
      <c r="B176" s="16"/>
      <c r="C176" s="13"/>
      <c r="D176" s="16"/>
      <c r="E176" s="13"/>
      <c r="F176" s="13"/>
      <c r="G176" s="14"/>
      <c r="H176" s="14"/>
      <c r="I176" s="14"/>
      <c r="J176" s="13"/>
      <c r="K176" s="14"/>
      <c r="L176" s="14"/>
      <c r="M176" s="16"/>
      <c r="N176" s="13"/>
      <c r="O176" s="16"/>
      <c r="P176" s="13"/>
      <c r="Q176" s="13"/>
      <c r="R176" s="14"/>
      <c r="S176" s="14"/>
      <c r="T176" s="14"/>
      <c r="U176" s="13"/>
    </row>
    <row r="177" spans="2:21" ht="15.75" customHeight="1">
      <c r="B177" s="16"/>
      <c r="C177" s="13"/>
      <c r="D177" s="16"/>
      <c r="E177" s="13"/>
      <c r="F177" s="13"/>
      <c r="G177" s="14"/>
      <c r="H177" s="14"/>
      <c r="I177" s="14"/>
      <c r="J177" s="13"/>
      <c r="K177" s="14"/>
      <c r="L177" s="14"/>
      <c r="M177" s="16"/>
      <c r="N177" s="13"/>
      <c r="O177" s="16"/>
      <c r="P177" s="13"/>
      <c r="Q177" s="13"/>
      <c r="R177" s="14"/>
      <c r="S177" s="14"/>
      <c r="T177" s="14"/>
      <c r="U177" s="13"/>
    </row>
    <row r="178" spans="2:21" ht="15.75" customHeight="1">
      <c r="B178" s="16"/>
      <c r="C178" s="13"/>
      <c r="D178" s="16"/>
      <c r="E178" s="13"/>
      <c r="F178" s="13"/>
      <c r="G178" s="14"/>
      <c r="H178" s="14"/>
      <c r="I178" s="14"/>
      <c r="J178" s="13"/>
      <c r="K178" s="14"/>
      <c r="L178" s="14"/>
      <c r="M178" s="16"/>
      <c r="N178" s="13"/>
      <c r="O178" s="16"/>
      <c r="P178" s="13"/>
      <c r="Q178" s="13"/>
      <c r="R178" s="14"/>
      <c r="S178" s="14"/>
      <c r="T178" s="14"/>
      <c r="U178" s="13"/>
    </row>
    <row r="179" spans="2:21"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2:21"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2:21"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2:21"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2:21"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Viszwapriya  Dharmaprakash</cp:lastModifiedBy>
  <dcterms:created xsi:type="dcterms:W3CDTF">2018-11-28T01:10:00Z</dcterms:created>
  <dcterms:modified xsi:type="dcterms:W3CDTF">2026-07-23T07:52:22Z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e62da91fbe224f64891982d229152509_23</vt:lpwstr>
  </property>
</Properties>
</file>